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010" sheetId="4" r:id="rId1"/>
    <sheet name="1" sheetId="5" r:id="rId2"/>
    <sheet name="4" sheetId="6" r:id="rId3"/>
    <sheet name="5" sheetId="7" r:id="rId4"/>
    <sheet name="7" sheetId="8" r:id="rId5"/>
    <sheet name="Лист1" sheetId="1" r:id="rId6"/>
    <sheet name="Лист2" sheetId="2" r:id="rId7"/>
    <sheet name="Лист3" sheetId="3" r:id="rId8"/>
  </sheets>
  <calcPr calcId="144525"/>
</workbook>
</file>

<file path=xl/calcChain.xml><?xml version="1.0" encoding="utf-8"?>
<calcChain xmlns="http://schemas.openxmlformats.org/spreadsheetml/2006/main">
  <c r="B245" i="4" l="1"/>
  <c r="C245" i="4"/>
  <c r="D245" i="4"/>
  <c r="E245" i="4"/>
  <c r="A245" i="4"/>
  <c r="A243" i="4"/>
  <c r="B243" i="4"/>
  <c r="C243" i="4"/>
  <c r="D243" i="4"/>
  <c r="E243" i="4"/>
  <c r="F243" i="4"/>
  <c r="G243" i="4"/>
  <c r="A244" i="4"/>
  <c r="B244" i="4"/>
  <c r="C244" i="4"/>
  <c r="D244" i="4"/>
  <c r="E244" i="4"/>
  <c r="F244" i="4"/>
  <c r="G244" i="4"/>
  <c r="B242" i="4"/>
  <c r="C242" i="4"/>
  <c r="D242" i="4"/>
  <c r="E242" i="4"/>
  <c r="F242" i="4"/>
  <c r="G242" i="4"/>
  <c r="A242" i="4"/>
  <c r="A239" i="4"/>
  <c r="B239" i="4"/>
  <c r="C239" i="4"/>
  <c r="D239" i="4"/>
  <c r="E239" i="4"/>
  <c r="F239" i="4"/>
  <c r="G239" i="4"/>
  <c r="A240" i="4"/>
  <c r="B240" i="4"/>
  <c r="C240" i="4"/>
  <c r="D240" i="4"/>
  <c r="E240" i="4"/>
  <c r="F240" i="4"/>
  <c r="G240" i="4"/>
  <c r="A241" i="4"/>
  <c r="B241" i="4"/>
  <c r="C241" i="4"/>
  <c r="D241" i="4"/>
  <c r="E241" i="4"/>
  <c r="F241" i="4"/>
  <c r="G241" i="4"/>
  <c r="B238" i="4"/>
  <c r="C238" i="4"/>
  <c r="D238" i="4"/>
  <c r="E238" i="4"/>
  <c r="F238" i="4"/>
  <c r="G238" i="4"/>
  <c r="A238" i="4"/>
  <c r="A236" i="4"/>
  <c r="B236" i="4"/>
  <c r="C236" i="4"/>
  <c r="D236" i="4"/>
  <c r="E236" i="4"/>
  <c r="F236" i="4"/>
  <c r="G236" i="4"/>
  <c r="A237" i="4"/>
  <c r="B237" i="4"/>
  <c r="C237" i="4"/>
  <c r="D237" i="4"/>
  <c r="E237" i="4"/>
  <c r="F237" i="4"/>
  <c r="G237" i="4"/>
  <c r="B235" i="4"/>
  <c r="C235" i="4"/>
  <c r="D235" i="4"/>
  <c r="E235" i="4"/>
  <c r="F235" i="4"/>
  <c r="G235" i="4"/>
  <c r="A235" i="4"/>
  <c r="F236" i="7"/>
  <c r="H188" i="4"/>
  <c r="J188" i="4"/>
  <c r="H189" i="4"/>
  <c r="J189" i="4"/>
  <c r="J185" i="8" l="1"/>
  <c r="H185" i="8"/>
  <c r="J186" i="7"/>
  <c r="H186" i="7"/>
  <c r="J185" i="6"/>
  <c r="H185" i="6"/>
  <c r="J185" i="5"/>
  <c r="H185" i="5"/>
  <c r="F185" i="8"/>
  <c r="F186" i="7"/>
  <c r="F185" i="6"/>
  <c r="F185" i="5"/>
  <c r="F187" i="4"/>
  <c r="F188" i="4"/>
  <c r="F189" i="4"/>
  <c r="D188" i="4"/>
  <c r="D189" i="4"/>
  <c r="D185" i="8"/>
  <c r="D186" i="7"/>
  <c r="D189" i="7"/>
  <c r="D185" i="6"/>
  <c r="D185" i="5"/>
  <c r="J178" i="4"/>
  <c r="G178" i="4"/>
  <c r="E167" i="4"/>
  <c r="G167" i="4" s="1"/>
  <c r="H167" i="4"/>
  <c r="J167" i="4" s="1"/>
  <c r="E168" i="4"/>
  <c r="G168" i="4" s="1"/>
  <c r="F168" i="4"/>
  <c r="H168" i="4"/>
  <c r="J168" i="4" s="1"/>
  <c r="I168" i="4"/>
  <c r="E170" i="4"/>
  <c r="G170" i="4" s="1"/>
  <c r="F170" i="4"/>
  <c r="H170" i="4"/>
  <c r="J170" i="4" s="1"/>
  <c r="I170" i="4"/>
  <c r="E171" i="4"/>
  <c r="G171" i="4" s="1"/>
  <c r="F171" i="4"/>
  <c r="H171" i="4"/>
  <c r="J171" i="4" s="1"/>
  <c r="I171" i="4"/>
  <c r="E173" i="4"/>
  <c r="G173" i="4" s="1"/>
  <c r="F173" i="4"/>
  <c r="H173" i="4"/>
  <c r="J173" i="4" s="1"/>
  <c r="I173" i="4"/>
  <c r="E176" i="4"/>
  <c r="G176" i="4" s="1"/>
  <c r="F176" i="4"/>
  <c r="H176" i="4"/>
  <c r="J176" i="4" s="1"/>
  <c r="I176" i="4"/>
  <c r="F178" i="4"/>
  <c r="I178" i="4"/>
  <c r="G88" i="4"/>
  <c r="J88" i="4" s="1"/>
  <c r="H88" i="4"/>
  <c r="I88" i="4"/>
  <c r="G89" i="4"/>
  <c r="H89" i="4"/>
  <c r="I89" i="4"/>
  <c r="G90" i="4"/>
  <c r="H90" i="4"/>
  <c r="I90" i="4"/>
  <c r="G91" i="4"/>
  <c r="H91" i="4"/>
  <c r="I91" i="4"/>
  <c r="G92" i="4"/>
  <c r="H92" i="4"/>
  <c r="I92" i="4"/>
  <c r="G93" i="4"/>
  <c r="J93" i="4" s="1"/>
  <c r="H93" i="4"/>
  <c r="I93" i="4"/>
  <c r="G94" i="4"/>
  <c r="H94" i="4"/>
  <c r="I94" i="4"/>
  <c r="G95" i="4"/>
  <c r="H95" i="4"/>
  <c r="I95" i="4"/>
  <c r="G96" i="4"/>
  <c r="H96" i="4"/>
  <c r="I96" i="4"/>
  <c r="C97" i="4"/>
  <c r="F97" i="4" s="1"/>
  <c r="D97" i="4"/>
  <c r="E97" i="4"/>
  <c r="C96" i="4"/>
  <c r="D96" i="4"/>
  <c r="E96" i="4"/>
  <c r="F96" i="4"/>
  <c r="C88" i="4"/>
  <c r="D88" i="4"/>
  <c r="E88" i="4"/>
  <c r="C89" i="4"/>
  <c r="D89" i="4"/>
  <c r="E89" i="4"/>
  <c r="C90" i="4"/>
  <c r="F90" i="4" s="1"/>
  <c r="D90" i="4"/>
  <c r="E90" i="4"/>
  <c r="C91" i="4"/>
  <c r="D91" i="4"/>
  <c r="E91" i="4"/>
  <c r="C92" i="4"/>
  <c r="D92" i="4"/>
  <c r="E92" i="4"/>
  <c r="C93" i="4"/>
  <c r="D93" i="4"/>
  <c r="E93" i="4"/>
  <c r="C94" i="4"/>
  <c r="D94" i="4"/>
  <c r="E94" i="4"/>
  <c r="C95" i="4"/>
  <c r="D95" i="4"/>
  <c r="E95" i="4"/>
  <c r="I174" i="8"/>
  <c r="F174" i="8"/>
  <c r="H177" i="8"/>
  <c r="J177" i="8" s="1"/>
  <c r="J175" i="8"/>
  <c r="J172" i="8"/>
  <c r="J170" i="8"/>
  <c r="J169" i="8"/>
  <c r="J167" i="8"/>
  <c r="J166" i="8"/>
  <c r="J165" i="8"/>
  <c r="E177" i="8"/>
  <c r="G177" i="8" s="1"/>
  <c r="G175" i="8"/>
  <c r="G172" i="8"/>
  <c r="G170" i="8"/>
  <c r="G169" i="8"/>
  <c r="G167" i="8"/>
  <c r="G166" i="8"/>
  <c r="G165" i="8"/>
  <c r="D133" i="8"/>
  <c r="E133" i="8"/>
  <c r="H133" i="8"/>
  <c r="I133" i="8"/>
  <c r="D131" i="8"/>
  <c r="E131" i="8"/>
  <c r="H131" i="8"/>
  <c r="I131" i="8"/>
  <c r="H44" i="8"/>
  <c r="D44" i="8"/>
  <c r="H41" i="8"/>
  <c r="D41" i="8"/>
  <c r="J89" i="8"/>
  <c r="J90" i="8"/>
  <c r="J91" i="8"/>
  <c r="J92" i="8"/>
  <c r="J93" i="8"/>
  <c r="J94" i="8"/>
  <c r="J95" i="8"/>
  <c r="F89" i="8"/>
  <c r="F90" i="8"/>
  <c r="F91" i="8"/>
  <c r="F92" i="8"/>
  <c r="F93" i="8"/>
  <c r="F94" i="8"/>
  <c r="F95" i="8"/>
  <c r="I174" i="6"/>
  <c r="F174" i="6"/>
  <c r="I175" i="7"/>
  <c r="F175" i="7"/>
  <c r="H178" i="7"/>
  <c r="J178" i="7" s="1"/>
  <c r="J176" i="7"/>
  <c r="J173" i="7"/>
  <c r="J171" i="7"/>
  <c r="J170" i="7"/>
  <c r="J168" i="7"/>
  <c r="J167" i="7"/>
  <c r="J166" i="7"/>
  <c r="E178" i="7"/>
  <c r="G178" i="7" s="1"/>
  <c r="G176" i="7"/>
  <c r="G173" i="7"/>
  <c r="G171" i="7"/>
  <c r="G170" i="7"/>
  <c r="G168" i="7"/>
  <c r="G167" i="7"/>
  <c r="G166" i="7"/>
  <c r="D134" i="7"/>
  <c r="E134" i="7"/>
  <c r="H134" i="7"/>
  <c r="I134" i="7"/>
  <c r="D132" i="7"/>
  <c r="E132" i="7"/>
  <c r="H132" i="7"/>
  <c r="I132" i="7"/>
  <c r="H45" i="7"/>
  <c r="D45" i="7"/>
  <c r="H42" i="7"/>
  <c r="D42" i="7"/>
  <c r="J90" i="7"/>
  <c r="J91" i="7"/>
  <c r="J92" i="7"/>
  <c r="J93" i="7"/>
  <c r="J94" i="7"/>
  <c r="J95" i="7"/>
  <c r="J96" i="7"/>
  <c r="F90" i="7"/>
  <c r="F91" i="7"/>
  <c r="F92" i="7"/>
  <c r="F93" i="7"/>
  <c r="F94" i="7"/>
  <c r="F95" i="7"/>
  <c r="F96" i="7"/>
  <c r="H177" i="6"/>
  <c r="J177" i="6" s="1"/>
  <c r="J175" i="6"/>
  <c r="J172" i="6"/>
  <c r="J170" i="6"/>
  <c r="J169" i="6"/>
  <c r="J167" i="6"/>
  <c r="J166" i="6"/>
  <c r="J165" i="6"/>
  <c r="E177" i="6"/>
  <c r="G177" i="6" s="1"/>
  <c r="G175" i="6"/>
  <c r="G172" i="6"/>
  <c r="G170" i="6"/>
  <c r="G169" i="6"/>
  <c r="G167" i="6"/>
  <c r="G166" i="6"/>
  <c r="G165" i="6"/>
  <c r="D133" i="6"/>
  <c r="E133" i="6"/>
  <c r="H133" i="6"/>
  <c r="I133" i="6"/>
  <c r="D131" i="6"/>
  <c r="E131" i="6"/>
  <c r="H131" i="6"/>
  <c r="I131" i="6"/>
  <c r="H44" i="6"/>
  <c r="D44" i="6"/>
  <c r="H41" i="6"/>
  <c r="D41" i="6"/>
  <c r="J89" i="6"/>
  <c r="J90" i="6"/>
  <c r="J91" i="6"/>
  <c r="J92" i="6"/>
  <c r="J93" i="6"/>
  <c r="J94" i="6"/>
  <c r="J95" i="6"/>
  <c r="F89" i="6"/>
  <c r="F90" i="6"/>
  <c r="F91" i="6"/>
  <c r="F92" i="6"/>
  <c r="F93" i="6"/>
  <c r="F94" i="6"/>
  <c r="F95" i="6"/>
  <c r="H177" i="5"/>
  <c r="J177" i="5" s="1"/>
  <c r="J175" i="5"/>
  <c r="J172" i="5"/>
  <c r="J170" i="5"/>
  <c r="J169" i="5"/>
  <c r="J167" i="5"/>
  <c r="J166" i="5"/>
  <c r="J165" i="5"/>
  <c r="E177" i="5"/>
  <c r="G177" i="5" s="1"/>
  <c r="G175" i="5"/>
  <c r="G172" i="5"/>
  <c r="G170" i="5"/>
  <c r="G169" i="5"/>
  <c r="G167" i="5"/>
  <c r="G166" i="5"/>
  <c r="G165" i="5"/>
  <c r="H41" i="5"/>
  <c r="H42" i="4" s="1"/>
  <c r="H45" i="4" s="1"/>
  <c r="D41" i="5"/>
  <c r="D42" i="4" s="1"/>
  <c r="D45" i="4" s="1"/>
  <c r="J87" i="5"/>
  <c r="J88" i="5"/>
  <c r="J89" i="5"/>
  <c r="J90" i="5"/>
  <c r="J91" i="5"/>
  <c r="J92" i="5"/>
  <c r="J93" i="5"/>
  <c r="J94" i="5"/>
  <c r="J95" i="5"/>
  <c r="F89" i="5"/>
  <c r="F90" i="5"/>
  <c r="F91" i="5"/>
  <c r="F92" i="5"/>
  <c r="F93" i="5"/>
  <c r="F94" i="5"/>
  <c r="F95" i="5"/>
  <c r="F88" i="4" l="1"/>
  <c r="J95" i="4"/>
  <c r="F89" i="4"/>
  <c r="H44" i="5"/>
  <c r="J91" i="4"/>
  <c r="D44" i="5"/>
  <c r="J89" i="4"/>
  <c r="J94" i="4"/>
  <c r="J92" i="4"/>
  <c r="J90" i="4"/>
  <c r="F95" i="4"/>
  <c r="J96" i="4"/>
  <c r="F91" i="4"/>
  <c r="F94" i="4"/>
  <c r="F92" i="4"/>
  <c r="F93" i="4"/>
  <c r="M156" i="4"/>
  <c r="J156" i="4"/>
  <c r="K145" i="4"/>
  <c r="M145" i="4" s="1"/>
  <c r="K146" i="4"/>
  <c r="M146" i="4" s="1"/>
  <c r="L146" i="4"/>
  <c r="K148" i="4"/>
  <c r="M148" i="4" s="1"/>
  <c r="L148" i="4"/>
  <c r="K149" i="4"/>
  <c r="M149" i="4" s="1"/>
  <c r="L149" i="4"/>
  <c r="K151" i="4"/>
  <c r="M151" i="4" s="1"/>
  <c r="L151" i="4"/>
  <c r="K152" i="4"/>
  <c r="L152" i="4"/>
  <c r="K154" i="4"/>
  <c r="M154" i="4" s="1"/>
  <c r="L154" i="4"/>
  <c r="L156" i="4"/>
  <c r="K55" i="4"/>
  <c r="L55" i="4"/>
  <c r="M55" i="4"/>
  <c r="K56" i="4"/>
  <c r="L56" i="4"/>
  <c r="M56" i="4"/>
  <c r="K57" i="4"/>
  <c r="L57" i="4"/>
  <c r="M57" i="4"/>
  <c r="K58" i="4"/>
  <c r="L58" i="4"/>
  <c r="M58" i="4"/>
  <c r="K59" i="4"/>
  <c r="L59" i="4"/>
  <c r="M59" i="4"/>
  <c r="K60" i="4"/>
  <c r="L60" i="4"/>
  <c r="M60" i="4"/>
  <c r="K61" i="4"/>
  <c r="L61" i="4"/>
  <c r="M61" i="4"/>
  <c r="K62" i="4"/>
  <c r="L62" i="4"/>
  <c r="M62" i="4"/>
  <c r="K63" i="4"/>
  <c r="N63" i="4" s="1"/>
  <c r="K64" i="4"/>
  <c r="L64" i="4"/>
  <c r="M64" i="4"/>
  <c r="K65" i="4"/>
  <c r="L65" i="4"/>
  <c r="M65" i="4"/>
  <c r="K155" i="8"/>
  <c r="M155" i="8" s="1"/>
  <c r="M153" i="8"/>
  <c r="M150" i="8"/>
  <c r="M148" i="8"/>
  <c r="M147" i="8"/>
  <c r="M145" i="8"/>
  <c r="M144" i="8"/>
  <c r="M143" i="8"/>
  <c r="L67" i="8"/>
  <c r="N62" i="8"/>
  <c r="L32" i="8"/>
  <c r="N28" i="8"/>
  <c r="K156" i="7"/>
  <c r="M156" i="7" s="1"/>
  <c r="M154" i="7"/>
  <c r="M153" i="7"/>
  <c r="M151" i="7"/>
  <c r="M149" i="7"/>
  <c r="M148" i="7"/>
  <c r="M146" i="7"/>
  <c r="M145" i="7"/>
  <c r="M144" i="7"/>
  <c r="K68" i="7"/>
  <c r="L68" i="7"/>
  <c r="N63" i="7"/>
  <c r="N28" i="7"/>
  <c r="L33" i="7"/>
  <c r="M153" i="6"/>
  <c r="M152" i="6"/>
  <c r="M150" i="6"/>
  <c r="M148" i="6"/>
  <c r="M147" i="6"/>
  <c r="M145" i="6"/>
  <c r="M144" i="6"/>
  <c r="M143" i="6"/>
  <c r="N62" i="6"/>
  <c r="L67" i="6"/>
  <c r="L32" i="6"/>
  <c r="G62" i="4"/>
  <c r="G26" i="4"/>
  <c r="N28" i="6"/>
  <c r="M153" i="5"/>
  <c r="M150" i="5"/>
  <c r="M148" i="5"/>
  <c r="M147" i="5"/>
  <c r="M145" i="5"/>
  <c r="M144" i="5"/>
  <c r="M143" i="5"/>
  <c r="M120" i="5"/>
  <c r="M122" i="5" s="1"/>
  <c r="N62" i="5"/>
  <c r="L67" i="5"/>
  <c r="L120" i="5" s="1"/>
  <c r="L122" i="5" s="1"/>
  <c r="L32" i="5"/>
  <c r="N28" i="5"/>
  <c r="C68" i="4"/>
  <c r="F66" i="4"/>
  <c r="F65" i="4"/>
  <c r="E68" i="4"/>
  <c r="D30" i="4"/>
  <c r="E30" i="4" s="1"/>
  <c r="F28" i="4"/>
  <c r="H199" i="4"/>
  <c r="H200" i="4"/>
  <c r="H201" i="4"/>
  <c r="H202" i="4"/>
  <c r="D199" i="4"/>
  <c r="D200" i="4"/>
  <c r="D201" i="4"/>
  <c r="D202" i="4"/>
  <c r="O202" i="4"/>
  <c r="O201" i="4"/>
  <c r="O200" i="4"/>
  <c r="O199" i="4"/>
  <c r="M202" i="4"/>
  <c r="M201" i="4"/>
  <c r="M200" i="4"/>
  <c r="M199" i="4"/>
  <c r="K202" i="4"/>
  <c r="K201" i="4"/>
  <c r="K200" i="4"/>
  <c r="K199" i="4"/>
  <c r="C202" i="4"/>
  <c r="C201" i="4"/>
  <c r="C200" i="4"/>
  <c r="C199" i="4"/>
  <c r="J153" i="4"/>
  <c r="H145" i="4"/>
  <c r="H146" i="4"/>
  <c r="I146" i="4"/>
  <c r="H148" i="4"/>
  <c r="I148" i="4"/>
  <c r="H149" i="4"/>
  <c r="I149" i="4"/>
  <c r="H151" i="4"/>
  <c r="I151" i="4"/>
  <c r="H154" i="4"/>
  <c r="I154" i="4"/>
  <c r="I156" i="4"/>
  <c r="H63" i="4"/>
  <c r="H67" i="4"/>
  <c r="J67" i="4" s="1"/>
  <c r="I67" i="4"/>
  <c r="G55" i="4"/>
  <c r="H55" i="4"/>
  <c r="I55" i="4"/>
  <c r="G56" i="4"/>
  <c r="H56" i="4"/>
  <c r="I56" i="4"/>
  <c r="G57" i="4"/>
  <c r="H57" i="4"/>
  <c r="I57" i="4"/>
  <c r="G58" i="4"/>
  <c r="I58" i="4"/>
  <c r="G59" i="4"/>
  <c r="H59" i="4"/>
  <c r="I59" i="4"/>
  <c r="G60" i="4"/>
  <c r="H60" i="4"/>
  <c r="I60" i="4"/>
  <c r="G61" i="4"/>
  <c r="H61" i="4"/>
  <c r="I61" i="4"/>
  <c r="H62" i="4"/>
  <c r="I62" i="4"/>
  <c r="G63" i="4"/>
  <c r="J63" i="4" s="1"/>
  <c r="G64" i="4"/>
  <c r="H64" i="4"/>
  <c r="I64" i="4"/>
  <c r="G65" i="4"/>
  <c r="H65" i="4"/>
  <c r="I65" i="4"/>
  <c r="G66" i="4"/>
  <c r="H66" i="4"/>
  <c r="J66" i="4" s="1"/>
  <c r="I66" i="4"/>
  <c r="I33" i="4"/>
  <c r="O202" i="8"/>
  <c r="M202" i="8"/>
  <c r="K202" i="8"/>
  <c r="H202" i="8"/>
  <c r="G202" i="8"/>
  <c r="D202" i="8"/>
  <c r="C202" i="8"/>
  <c r="J155" i="8"/>
  <c r="J153" i="8"/>
  <c r="J152" i="8"/>
  <c r="J150" i="8"/>
  <c r="J148" i="8"/>
  <c r="J147" i="8"/>
  <c r="J145" i="8"/>
  <c r="J144" i="8"/>
  <c r="J143" i="8"/>
  <c r="I120" i="8"/>
  <c r="I122" i="8" s="1"/>
  <c r="M120" i="8"/>
  <c r="M122" i="8" s="1"/>
  <c r="J62" i="8"/>
  <c r="H67" i="8"/>
  <c r="H120" i="8" s="1"/>
  <c r="H122" i="8" s="1"/>
  <c r="H57" i="8"/>
  <c r="J29" i="8"/>
  <c r="J28" i="8"/>
  <c r="H32" i="8"/>
  <c r="J65" i="4" l="1"/>
  <c r="J64" i="4"/>
  <c r="I68" i="4"/>
  <c r="D33" i="4"/>
  <c r="D121" i="4" s="1"/>
  <c r="D123" i="4" s="1"/>
  <c r="M153" i="4"/>
  <c r="M152" i="8"/>
  <c r="M152" i="5"/>
  <c r="O203" i="7"/>
  <c r="M203" i="7"/>
  <c r="K203" i="7"/>
  <c r="H203" i="7"/>
  <c r="G203" i="7"/>
  <c r="D203" i="7"/>
  <c r="C203" i="7"/>
  <c r="J156" i="7"/>
  <c r="J154" i="7"/>
  <c r="J153" i="7"/>
  <c r="J151" i="7"/>
  <c r="J149" i="7"/>
  <c r="J148" i="7"/>
  <c r="J145" i="7"/>
  <c r="J146" i="7"/>
  <c r="J144" i="7"/>
  <c r="M121" i="7"/>
  <c r="M123" i="7" s="1"/>
  <c r="I33" i="7"/>
  <c r="I68" i="7"/>
  <c r="I121" i="7" s="1"/>
  <c r="I123" i="7" s="1"/>
  <c r="J65" i="7"/>
  <c r="J66" i="7"/>
  <c r="J67" i="7"/>
  <c r="J64" i="7"/>
  <c r="J63" i="7"/>
  <c r="H58" i="7"/>
  <c r="H68" i="7" s="1"/>
  <c r="H121" i="7" s="1"/>
  <c r="H123" i="7" s="1"/>
  <c r="J31" i="4"/>
  <c r="H33" i="7"/>
  <c r="J28" i="7"/>
  <c r="J29" i="7"/>
  <c r="J30" i="7"/>
  <c r="J31" i="7"/>
  <c r="O202" i="6" l="1"/>
  <c r="M202" i="6"/>
  <c r="K202" i="6"/>
  <c r="H202" i="6"/>
  <c r="D202" i="6"/>
  <c r="G202" i="6"/>
  <c r="C202" i="6"/>
  <c r="J155" i="6"/>
  <c r="J153" i="6"/>
  <c r="J150" i="6"/>
  <c r="J148" i="6"/>
  <c r="J147" i="6"/>
  <c r="J145" i="6"/>
  <c r="J144" i="6"/>
  <c r="J143" i="6"/>
  <c r="I120" i="6"/>
  <c r="I122" i="6" s="1"/>
  <c r="M120" i="6"/>
  <c r="M122" i="6" s="1"/>
  <c r="H67" i="6"/>
  <c r="H120" i="6" s="1"/>
  <c r="H122" i="6" s="1"/>
  <c r="H57" i="6"/>
  <c r="J62" i="6"/>
  <c r="H32" i="6"/>
  <c r="J28" i="6"/>
  <c r="J29" i="6"/>
  <c r="O202" i="5"/>
  <c r="O203" i="4" s="1"/>
  <c r="D202" i="5"/>
  <c r="D203" i="4" s="1"/>
  <c r="C202" i="5"/>
  <c r="C203" i="4" s="1"/>
  <c r="M202" i="5"/>
  <c r="M203" i="4" s="1"/>
  <c r="K202" i="5"/>
  <c r="K203" i="4" s="1"/>
  <c r="H202" i="5"/>
  <c r="H203" i="4" s="1"/>
  <c r="G202" i="5"/>
  <c r="J152" i="5"/>
  <c r="J155" i="5"/>
  <c r="J153" i="5"/>
  <c r="J154" i="4" s="1"/>
  <c r="J150" i="5"/>
  <c r="J151" i="4" s="1"/>
  <c r="J148" i="5"/>
  <c r="J149" i="4" s="1"/>
  <c r="J147" i="5"/>
  <c r="J148" i="4" s="1"/>
  <c r="J145" i="5"/>
  <c r="J146" i="4" s="1"/>
  <c r="J144" i="5"/>
  <c r="J145" i="4" s="1"/>
  <c r="J143" i="5"/>
  <c r="I120" i="5"/>
  <c r="I122" i="5" s="1"/>
  <c r="H57" i="5"/>
  <c r="H58" i="4" s="1"/>
  <c r="J62" i="5"/>
  <c r="J61" i="5"/>
  <c r="H29" i="4"/>
  <c r="J29" i="5"/>
  <c r="H28" i="5"/>
  <c r="H32" i="5" s="1"/>
  <c r="J28" i="5"/>
  <c r="J152" i="6" l="1"/>
  <c r="G281" i="4"/>
  <c r="G203" i="4"/>
  <c r="G202" i="4"/>
  <c r="G201" i="4"/>
  <c r="G200" i="4"/>
  <c r="G199" i="4"/>
  <c r="J187" i="4"/>
  <c r="H187" i="4"/>
  <c r="D187" i="4"/>
  <c r="J186" i="4"/>
  <c r="H186" i="4"/>
  <c r="F186" i="4"/>
  <c r="D186" i="4"/>
  <c r="H166" i="4"/>
  <c r="J166" i="4" s="1"/>
  <c r="E166" i="4"/>
  <c r="G166" i="4" s="1"/>
  <c r="K144" i="4"/>
  <c r="M144" i="4" s="1"/>
  <c r="J144" i="4"/>
  <c r="H144" i="4"/>
  <c r="M121" i="4"/>
  <c r="M123" i="4" s="1"/>
  <c r="I121" i="4"/>
  <c r="I123" i="4" s="1"/>
  <c r="I87" i="4"/>
  <c r="H87" i="4"/>
  <c r="G87" i="4"/>
  <c r="E87" i="4"/>
  <c r="D87" i="4"/>
  <c r="C87" i="4"/>
  <c r="M54" i="4"/>
  <c r="L54" i="4"/>
  <c r="K54" i="4"/>
  <c r="I54" i="4"/>
  <c r="H54" i="4"/>
  <c r="H68" i="4" s="1"/>
  <c r="G54" i="4"/>
  <c r="L30" i="4"/>
  <c r="L28" i="4"/>
  <c r="L33" i="4" s="1"/>
  <c r="K26" i="4"/>
  <c r="H28" i="4"/>
  <c r="H27" i="4"/>
  <c r="H33" i="4" l="1"/>
  <c r="I99" i="8"/>
  <c r="H99" i="8"/>
  <c r="G99" i="8"/>
  <c r="E99" i="8"/>
  <c r="D99" i="8"/>
  <c r="C99" i="8"/>
  <c r="J88" i="8"/>
  <c r="F88" i="8"/>
  <c r="J87" i="8"/>
  <c r="F87" i="8"/>
  <c r="J86" i="8"/>
  <c r="J99" i="8" s="1"/>
  <c r="J131" i="8" s="1"/>
  <c r="J133" i="8" s="1"/>
  <c r="F86" i="8"/>
  <c r="F99" i="8" s="1"/>
  <c r="F131" i="8" s="1"/>
  <c r="F133" i="8" s="1"/>
  <c r="L120" i="8"/>
  <c r="L122" i="8" s="1"/>
  <c r="K67" i="8"/>
  <c r="K120" i="8" s="1"/>
  <c r="K122" i="8" s="1"/>
  <c r="G67" i="8"/>
  <c r="G120" i="8" s="1"/>
  <c r="G122" i="8" s="1"/>
  <c r="E67" i="8"/>
  <c r="D67" i="8"/>
  <c r="C67" i="8"/>
  <c r="N66" i="8"/>
  <c r="F62" i="8"/>
  <c r="N61" i="8"/>
  <c r="J61" i="8"/>
  <c r="F61" i="8"/>
  <c r="N60" i="8"/>
  <c r="J60" i="8"/>
  <c r="F60" i="8"/>
  <c r="N59" i="8"/>
  <c r="J59" i="8"/>
  <c r="F59" i="8"/>
  <c r="N58" i="8"/>
  <c r="J58" i="8"/>
  <c r="F58" i="8"/>
  <c r="N57" i="8"/>
  <c r="J57" i="8"/>
  <c r="F57" i="8"/>
  <c r="N56" i="8"/>
  <c r="J56" i="8"/>
  <c r="F56" i="8"/>
  <c r="N55" i="8"/>
  <c r="J55" i="8"/>
  <c r="F55" i="8"/>
  <c r="N54" i="8"/>
  <c r="J54" i="8"/>
  <c r="F54" i="8"/>
  <c r="N53" i="8"/>
  <c r="J53" i="8"/>
  <c r="F53" i="8"/>
  <c r="F67" i="8" s="1"/>
  <c r="J43" i="8"/>
  <c r="F43" i="8"/>
  <c r="J42" i="8"/>
  <c r="F42" i="8"/>
  <c r="J41" i="8"/>
  <c r="F41" i="8"/>
  <c r="M32" i="8"/>
  <c r="K32" i="8"/>
  <c r="I32" i="8"/>
  <c r="G32" i="8"/>
  <c r="E32" i="8"/>
  <c r="D32" i="8"/>
  <c r="C32" i="8"/>
  <c r="N31" i="8"/>
  <c r="J31" i="8"/>
  <c r="F31" i="8"/>
  <c r="N30" i="8"/>
  <c r="J30" i="8"/>
  <c r="F30" i="8"/>
  <c r="N27" i="8"/>
  <c r="J27" i="8"/>
  <c r="F27" i="8"/>
  <c r="N26" i="8"/>
  <c r="J26" i="8"/>
  <c r="F26" i="8"/>
  <c r="I100" i="7"/>
  <c r="H100" i="7"/>
  <c r="G100" i="7"/>
  <c r="E100" i="7"/>
  <c r="D100" i="7"/>
  <c r="C100" i="7"/>
  <c r="J89" i="7"/>
  <c r="F89" i="7"/>
  <c r="J88" i="7"/>
  <c r="F88" i="7"/>
  <c r="J87" i="7"/>
  <c r="J100" i="7" s="1"/>
  <c r="J132" i="7" s="1"/>
  <c r="J134" i="7" s="1"/>
  <c r="F87" i="7"/>
  <c r="F100" i="7" s="1"/>
  <c r="F132" i="7" s="1"/>
  <c r="F134" i="7" s="1"/>
  <c r="L121" i="7"/>
  <c r="L123" i="7" s="1"/>
  <c r="K121" i="7"/>
  <c r="K123" i="7" s="1"/>
  <c r="G68" i="7"/>
  <c r="E68" i="7"/>
  <c r="D68" i="7"/>
  <c r="C68" i="7"/>
  <c r="N67" i="7"/>
  <c r="F63" i="7"/>
  <c r="N62" i="7"/>
  <c r="J62" i="7"/>
  <c r="F62" i="7"/>
  <c r="N61" i="7"/>
  <c r="J61" i="7"/>
  <c r="F61" i="7"/>
  <c r="N60" i="7"/>
  <c r="J60" i="7"/>
  <c r="F60" i="7"/>
  <c r="N59" i="7"/>
  <c r="J59" i="7"/>
  <c r="F59" i="7"/>
  <c r="N58" i="7"/>
  <c r="J58" i="7"/>
  <c r="F58" i="7"/>
  <c r="N57" i="7"/>
  <c r="J57" i="7"/>
  <c r="F57" i="7"/>
  <c r="N56" i="7"/>
  <c r="J56" i="7"/>
  <c r="F56" i="7"/>
  <c r="N55" i="7"/>
  <c r="J55" i="7"/>
  <c r="F55" i="7"/>
  <c r="N54" i="7"/>
  <c r="J54" i="7"/>
  <c r="F54" i="7"/>
  <c r="F68" i="7" s="1"/>
  <c r="J44" i="7"/>
  <c r="F44" i="7"/>
  <c r="J43" i="7"/>
  <c r="F43" i="7"/>
  <c r="J42" i="7"/>
  <c r="F42" i="7"/>
  <c r="M33" i="7"/>
  <c r="K33" i="7"/>
  <c r="G33" i="7"/>
  <c r="E33" i="7"/>
  <c r="D33" i="7"/>
  <c r="C33" i="7"/>
  <c r="N32" i="7"/>
  <c r="J32" i="7"/>
  <c r="F32" i="7"/>
  <c r="N30" i="7"/>
  <c r="F30" i="7"/>
  <c r="N27" i="7"/>
  <c r="J27" i="7"/>
  <c r="F27" i="7"/>
  <c r="N26" i="7"/>
  <c r="J26" i="7"/>
  <c r="F26" i="7"/>
  <c r="K155" i="6"/>
  <c r="M155" i="6" s="1"/>
  <c r="I99" i="6"/>
  <c r="H99" i="6"/>
  <c r="G99" i="6"/>
  <c r="E99" i="6"/>
  <c r="D99" i="6"/>
  <c r="C99" i="6"/>
  <c r="J88" i="6"/>
  <c r="F88" i="6"/>
  <c r="J87" i="6"/>
  <c r="F87" i="6"/>
  <c r="J86" i="6"/>
  <c r="J99" i="6" s="1"/>
  <c r="J131" i="6" s="1"/>
  <c r="J133" i="6" s="1"/>
  <c r="F86" i="6"/>
  <c r="F99" i="6" s="1"/>
  <c r="F131" i="6" s="1"/>
  <c r="F133" i="6" s="1"/>
  <c r="L120" i="6"/>
  <c r="K67" i="6"/>
  <c r="K120" i="6" s="1"/>
  <c r="G67" i="6"/>
  <c r="G120" i="6" s="1"/>
  <c r="G122" i="6" s="1"/>
  <c r="E67" i="6"/>
  <c r="D67" i="6"/>
  <c r="C67" i="6"/>
  <c r="N66" i="6"/>
  <c r="F62" i="6"/>
  <c r="N61" i="6"/>
  <c r="J61" i="6"/>
  <c r="F61" i="6"/>
  <c r="N60" i="6"/>
  <c r="J60" i="6"/>
  <c r="F60" i="6"/>
  <c r="N59" i="6"/>
  <c r="J59" i="6"/>
  <c r="F59" i="6"/>
  <c r="N58" i="6"/>
  <c r="J58" i="6"/>
  <c r="F58" i="6"/>
  <c r="N57" i="6"/>
  <c r="J57" i="6"/>
  <c r="F57" i="6"/>
  <c r="N56" i="6"/>
  <c r="J56" i="6"/>
  <c r="F56" i="6"/>
  <c r="N55" i="6"/>
  <c r="J55" i="6"/>
  <c r="F55" i="6"/>
  <c r="N54" i="6"/>
  <c r="J54" i="6"/>
  <c r="F54" i="6"/>
  <c r="N53" i="6"/>
  <c r="J53" i="6"/>
  <c r="F53" i="6"/>
  <c r="J43" i="6"/>
  <c r="F43" i="6"/>
  <c r="J42" i="6"/>
  <c r="F42" i="6"/>
  <c r="J41" i="6"/>
  <c r="F41" i="6"/>
  <c r="M32" i="6"/>
  <c r="K32" i="6"/>
  <c r="I32" i="6"/>
  <c r="G32" i="6"/>
  <c r="E32" i="6"/>
  <c r="D32" i="6"/>
  <c r="C32" i="6"/>
  <c r="N31" i="6"/>
  <c r="J31" i="6"/>
  <c r="F31" i="6"/>
  <c r="N30" i="6"/>
  <c r="J30" i="6"/>
  <c r="F30" i="6"/>
  <c r="N27" i="6"/>
  <c r="J27" i="6"/>
  <c r="F27" i="6"/>
  <c r="N26" i="6"/>
  <c r="J26" i="6"/>
  <c r="F26" i="6"/>
  <c r="F32" i="6" s="1"/>
  <c r="K155" i="5"/>
  <c r="M155" i="5" s="1"/>
  <c r="I99" i="5"/>
  <c r="I131" i="5" s="1"/>
  <c r="H99" i="5"/>
  <c r="H131" i="5" s="1"/>
  <c r="G99" i="5"/>
  <c r="E99" i="5"/>
  <c r="E131" i="5" s="1"/>
  <c r="D99" i="5"/>
  <c r="D131" i="5" s="1"/>
  <c r="C99" i="5"/>
  <c r="F88" i="5"/>
  <c r="F87" i="5"/>
  <c r="J86" i="5"/>
  <c r="J99" i="5" s="1"/>
  <c r="J131" i="5" s="1"/>
  <c r="J133" i="5" s="1"/>
  <c r="F86" i="5"/>
  <c r="F99" i="5" s="1"/>
  <c r="F131" i="5" s="1"/>
  <c r="F133" i="5" s="1"/>
  <c r="K67" i="5"/>
  <c r="K120" i="5" s="1"/>
  <c r="K122" i="5" s="1"/>
  <c r="H67" i="5"/>
  <c r="H120" i="5" s="1"/>
  <c r="G67" i="5"/>
  <c r="G120" i="5" s="1"/>
  <c r="E67" i="5"/>
  <c r="D67" i="5"/>
  <c r="C67" i="5"/>
  <c r="N66" i="5"/>
  <c r="F62" i="5"/>
  <c r="N61" i="5"/>
  <c r="F61" i="5"/>
  <c r="N60" i="5"/>
  <c r="J60" i="5"/>
  <c r="F60" i="5"/>
  <c r="N59" i="5"/>
  <c r="J59" i="5"/>
  <c r="F59" i="5"/>
  <c r="N58" i="5"/>
  <c r="J58" i="5"/>
  <c r="F58" i="5"/>
  <c r="N57" i="5"/>
  <c r="J57" i="5"/>
  <c r="F57" i="5"/>
  <c r="N56" i="5"/>
  <c r="J56" i="5"/>
  <c r="F56" i="5"/>
  <c r="N55" i="5"/>
  <c r="J55" i="5"/>
  <c r="F55" i="5"/>
  <c r="N54" i="5"/>
  <c r="J54" i="5"/>
  <c r="F54" i="5"/>
  <c r="N53" i="5"/>
  <c r="J53" i="5"/>
  <c r="F53" i="5"/>
  <c r="J43" i="5"/>
  <c r="F43" i="5"/>
  <c r="J42" i="5"/>
  <c r="F42" i="5"/>
  <c r="J41" i="5"/>
  <c r="F41" i="5"/>
  <c r="M32" i="5"/>
  <c r="K32" i="5"/>
  <c r="I32" i="5"/>
  <c r="G32" i="5"/>
  <c r="E32" i="5"/>
  <c r="D32" i="5"/>
  <c r="C32" i="5"/>
  <c r="N31" i="5"/>
  <c r="J31" i="5"/>
  <c r="F31" i="5"/>
  <c r="N30" i="5"/>
  <c r="J30" i="5"/>
  <c r="F30" i="5"/>
  <c r="N27" i="5"/>
  <c r="J27" i="5"/>
  <c r="F27" i="5"/>
  <c r="N26" i="5"/>
  <c r="J26" i="5"/>
  <c r="F26" i="5"/>
  <c r="F32" i="5" s="1"/>
  <c r="I100" i="4"/>
  <c r="H100" i="4"/>
  <c r="G100" i="4"/>
  <c r="E100" i="4"/>
  <c r="D100" i="4"/>
  <c r="C100" i="4"/>
  <c r="J87" i="4"/>
  <c r="J100" i="4" s="1"/>
  <c r="F87" i="4"/>
  <c r="F100" i="4" s="1"/>
  <c r="M68" i="4"/>
  <c r="L68" i="4"/>
  <c r="K68" i="4"/>
  <c r="G68" i="4"/>
  <c r="D68" i="4"/>
  <c r="N67" i="4"/>
  <c r="F63" i="4"/>
  <c r="N62" i="4"/>
  <c r="J62" i="4"/>
  <c r="F62" i="4"/>
  <c r="N61" i="4"/>
  <c r="J61" i="4"/>
  <c r="F61" i="4"/>
  <c r="N60" i="4"/>
  <c r="J60" i="4"/>
  <c r="F60" i="4"/>
  <c r="N59" i="4"/>
  <c r="J59" i="4"/>
  <c r="F59" i="4"/>
  <c r="N58" i="4"/>
  <c r="J58" i="4"/>
  <c r="F58" i="4"/>
  <c r="N57" i="4"/>
  <c r="J57" i="4"/>
  <c r="F57" i="4"/>
  <c r="N56" i="4"/>
  <c r="J56" i="4"/>
  <c r="F56" i="4"/>
  <c r="N55" i="4"/>
  <c r="J55" i="4"/>
  <c r="F55" i="4"/>
  <c r="N54" i="4"/>
  <c r="J54" i="4"/>
  <c r="F54" i="4"/>
  <c r="J44" i="4"/>
  <c r="F44" i="4"/>
  <c r="J43" i="4"/>
  <c r="F43" i="4"/>
  <c r="J42" i="4"/>
  <c r="F42" i="4"/>
  <c r="M33" i="4"/>
  <c r="K33" i="4"/>
  <c r="G33" i="4"/>
  <c r="E33" i="4"/>
  <c r="E121" i="4" s="1"/>
  <c r="E123" i="4" s="1"/>
  <c r="C33" i="4"/>
  <c r="C121" i="4" s="1"/>
  <c r="C123" i="4" s="1"/>
  <c r="N32" i="4"/>
  <c r="J32" i="4"/>
  <c r="F32" i="4"/>
  <c r="N30" i="4"/>
  <c r="J30" i="4"/>
  <c r="F30" i="4"/>
  <c r="N27" i="4"/>
  <c r="J27" i="4"/>
  <c r="F27" i="4"/>
  <c r="N26" i="4"/>
  <c r="J26" i="4"/>
  <c r="F26" i="4"/>
  <c r="D133" i="5" l="1"/>
  <c r="F174" i="5" s="1"/>
  <c r="D132" i="4"/>
  <c r="D134" i="4" s="1"/>
  <c r="F175" i="4" s="1"/>
  <c r="I133" i="5"/>
  <c r="I132" i="4"/>
  <c r="I134" i="4" s="1"/>
  <c r="E133" i="5"/>
  <c r="E132" i="4"/>
  <c r="E134" i="4" s="1"/>
  <c r="H133" i="5"/>
  <c r="I174" i="5" s="1"/>
  <c r="H132" i="4"/>
  <c r="H134" i="4" s="1"/>
  <c r="I175" i="4" s="1"/>
  <c r="G131" i="8"/>
  <c r="G133" i="8" s="1"/>
  <c r="H174" i="8" s="1"/>
  <c r="J174" i="8" s="1"/>
  <c r="G40" i="8"/>
  <c r="C131" i="8"/>
  <c r="C133" i="8" s="1"/>
  <c r="E174" i="8" s="1"/>
  <c r="G174" i="8" s="1"/>
  <c r="C40" i="8"/>
  <c r="G41" i="7"/>
  <c r="G132" i="7"/>
  <c r="G134" i="7" s="1"/>
  <c r="H175" i="7" s="1"/>
  <c r="J175" i="7" s="1"/>
  <c r="C132" i="7"/>
  <c r="C134" i="7" s="1"/>
  <c r="E175" i="7" s="1"/>
  <c r="G175" i="7" s="1"/>
  <c r="C41" i="7"/>
  <c r="G131" i="6"/>
  <c r="G133" i="6" s="1"/>
  <c r="H174" i="6" s="1"/>
  <c r="J174" i="6" s="1"/>
  <c r="G40" i="6"/>
  <c r="C131" i="6"/>
  <c r="C133" i="6" s="1"/>
  <c r="E174" i="6" s="1"/>
  <c r="G174" i="6" s="1"/>
  <c r="C40" i="6"/>
  <c r="G131" i="5"/>
  <c r="G40" i="5"/>
  <c r="C131" i="5"/>
  <c r="C40" i="5"/>
  <c r="G121" i="7"/>
  <c r="G123" i="7" s="1"/>
  <c r="J68" i="7"/>
  <c r="J121" i="7" s="1"/>
  <c r="J123" i="7" s="1"/>
  <c r="F33" i="4"/>
  <c r="F121" i="4" s="1"/>
  <c r="F123" i="4" s="1"/>
  <c r="J68" i="4"/>
  <c r="F67" i="5"/>
  <c r="H122" i="5"/>
  <c r="H121" i="4"/>
  <c r="H123" i="4" s="1"/>
  <c r="F67" i="6"/>
  <c r="F32" i="8"/>
  <c r="G121" i="4"/>
  <c r="G122" i="5"/>
  <c r="N67" i="8"/>
  <c r="N120" i="8" s="1"/>
  <c r="N122" i="8" s="1"/>
  <c r="N68" i="7"/>
  <c r="N121" i="7" s="1"/>
  <c r="N123" i="7" s="1"/>
  <c r="L122" i="6"/>
  <c r="L121" i="4"/>
  <c r="L123" i="4" s="1"/>
  <c r="N67" i="6"/>
  <c r="N120" i="6" s="1"/>
  <c r="N122" i="6" s="1"/>
  <c r="K122" i="6"/>
  <c r="K121" i="4"/>
  <c r="N67" i="5"/>
  <c r="N120" i="5" s="1"/>
  <c r="N122" i="5" s="1"/>
  <c r="N32" i="5"/>
  <c r="F68" i="4"/>
  <c r="J67" i="8"/>
  <c r="J120" i="8" s="1"/>
  <c r="J122" i="8" s="1"/>
  <c r="N32" i="8"/>
  <c r="J32" i="8"/>
  <c r="J33" i="7"/>
  <c r="N33" i="7"/>
  <c r="F33" i="7"/>
  <c r="J67" i="6"/>
  <c r="J120" i="6" s="1"/>
  <c r="J122" i="6" s="1"/>
  <c r="N32" i="6"/>
  <c r="J32" i="6"/>
  <c r="J67" i="5"/>
  <c r="J120" i="5" s="1"/>
  <c r="J122" i="5" s="1"/>
  <c r="J32" i="5"/>
  <c r="N33" i="4"/>
  <c r="J33" i="4"/>
  <c r="N68" i="4"/>
  <c r="G44" i="8" l="1"/>
  <c r="J44" i="8" s="1"/>
  <c r="J40" i="8"/>
  <c r="C44" i="8"/>
  <c r="F44" i="8" s="1"/>
  <c r="F40" i="8"/>
  <c r="G45" i="7"/>
  <c r="J45" i="7" s="1"/>
  <c r="J41" i="7"/>
  <c r="C45" i="7"/>
  <c r="F45" i="7" s="1"/>
  <c r="F41" i="7"/>
  <c r="J40" i="6"/>
  <c r="G44" i="6"/>
  <c r="J44" i="6" s="1"/>
  <c r="C44" i="6"/>
  <c r="F44" i="6" s="1"/>
  <c r="F40" i="6"/>
  <c r="G41" i="4"/>
  <c r="J40" i="5"/>
  <c r="G44" i="5"/>
  <c r="J44" i="5" s="1"/>
  <c r="G133" i="5"/>
  <c r="H174" i="5" s="1"/>
  <c r="J174" i="5" s="1"/>
  <c r="G132" i="4"/>
  <c r="C41" i="4"/>
  <c r="C44" i="5"/>
  <c r="F44" i="5" s="1"/>
  <c r="F40" i="5"/>
  <c r="C133" i="5"/>
  <c r="E174" i="5" s="1"/>
  <c r="G174" i="5" s="1"/>
  <c r="C132" i="4"/>
  <c r="G123" i="4"/>
  <c r="J121" i="4"/>
  <c r="J123" i="4" s="1"/>
  <c r="N121" i="4"/>
  <c r="N123" i="4" s="1"/>
  <c r="K123" i="4"/>
  <c r="J132" i="4" l="1"/>
  <c r="J134" i="4" s="1"/>
  <c r="G134" i="4"/>
  <c r="H175" i="4" s="1"/>
  <c r="J175" i="4" s="1"/>
  <c r="G45" i="4"/>
  <c r="J45" i="4" s="1"/>
  <c r="J41" i="4"/>
  <c r="F132" i="4"/>
  <c r="F134" i="4" s="1"/>
  <c r="C134" i="4"/>
  <c r="E175" i="4" s="1"/>
  <c r="G175" i="4" s="1"/>
  <c r="C45" i="4"/>
  <c r="F45" i="4" s="1"/>
  <c r="F41" i="4"/>
</calcChain>
</file>

<file path=xl/sharedStrings.xml><?xml version="1.0" encoding="utf-8"?>
<sst xmlns="http://schemas.openxmlformats.org/spreadsheetml/2006/main" count="4406" uniqueCount="212">
  <si>
    <t>ЗАТВЕРДЖЕНО</t>
  </si>
  <si>
    <t>Наказ Міністерства фінансів України</t>
  </si>
  <si>
    <t>17 липня 2015 року N 648</t>
  </si>
  <si>
    <t>(у редакції наказу Міністерства фінансів України</t>
  </si>
  <si>
    <t>від 17 липня 2018 року N 617)</t>
  </si>
  <si>
    <t>БЮДЖЕТНИЙ ЗАПИТ НА 2020- 2022 РОКИ індивідуальний (Форма 2020-2)</t>
  </si>
  <si>
    <t>1.                                                                                                            Арцизька міська рада</t>
  </si>
  <si>
    <t>01</t>
  </si>
  <si>
    <t xml:space="preserve">                  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</si>
  <si>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</si>
  <si>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</si>
  <si>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                                                                                                             Арцизька міська рада</t>
  </si>
  <si>
    <t xml:space="preserve">                                            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</si>
  <si>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</si>
  <si>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</si>
  <si>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0111010</t>
  </si>
  <si>
    <t>1010</t>
  </si>
  <si>
    <t>0910</t>
  </si>
  <si>
    <t>Надання дошкільної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</si>
  <si>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</si>
  <si>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</si>
  <si>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</si>
  <si>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</si>
  <si>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</si>
  <si>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2020 - 2022 роки:</t>
  </si>
  <si>
    <t xml:space="preserve">1) мета бюджетної програми, строки її реалізації;Забезпечення надання дошкільної освіти </t>
  </si>
  <si>
    <t>2) завдання бюджетної програми;Забезпечити створення належних умов для надання на належному рівні дошкільної освіти та виховання дітей</t>
  </si>
  <si>
    <t>3) підстави реалізації бюджетної програми.Конституція України, Бюджетний Кодекс України, Закон України "Про освіту", Закон України "Про дошкільну освіту ", Закон України "Про місцеве самоврядування в Україні " зі змінами,  Наказ Міністерства фінансів України від 26.08.2014р. №836 “Про деякі питання запровадження програмно-цільового методу складання та виконання місцевих бюджетів”,  Міністерства освіти і науки України від 10.07.2017 р. № 992 «Про затвердження Типового переліку бюджетних програм і результативних показників їх виконання для місцевих бюджетів у галузі «Освіта»</t>
  </si>
  <si>
    <t>5. Надходження для виконання бюджетної програми:</t>
  </si>
  <si>
    <t>1) надходження для виконання бюджетної програми у 2018 - 2020 роках:</t>
  </si>
  <si>
    <t>(грн)</t>
  </si>
  <si>
    <t>Код</t>
  </si>
  <si>
    <t>Найменування</t>
  </si>
  <si>
    <t>2018 рік (звіт)</t>
  </si>
  <si>
    <t>2019 рік (затверджено)</t>
  </si>
  <si>
    <t>2020 рік (проект)</t>
  </si>
  <si>
    <t>загальний фонд</t>
  </si>
  <si>
    <t>спеціальний фонд</t>
  </si>
  <si>
    <t>у тому числі бюджет розвитку</t>
  </si>
  <si>
    <t>разом
(3 + 4)</t>
  </si>
  <si>
    <t>разом
(7 + 8)</t>
  </si>
  <si>
    <t>разом
(11 + 12)</t>
  </si>
  <si>
    <t xml:space="preserve"> </t>
  </si>
  <si>
    <t>Надходження із загального фонду бюджету</t>
  </si>
  <si>
    <t>Х</t>
  </si>
  <si>
    <t>Власні надходження бюджетних установ
(розписати за видами надходжень)</t>
  </si>
  <si>
    <t>208400      602400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</si>
  <si>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</si>
  <si>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</si>
  <si>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</si>
  <si>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2021 - 2022 роках:</t>
  </si>
  <si>
    <t>2021 рік (прогноз)</t>
  </si>
  <si>
    <t>2022 рік (прогноз)</t>
  </si>
  <si>
    <t>Власні надходження бюджетних установ 
(розписати за видами надходжень)</t>
  </si>
  <si>
    <t>Інші надходження спеціального фонду 
(розписати за видами надходжень)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</si>
  <si>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</si>
  <si>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2018 - 2020 роках:</t>
  </si>
  <si>
    <t>Код Економічної класифікації видатків бюджету</t>
  </si>
  <si>
    <t>2019рік (затверджено)</t>
  </si>
  <si>
    <t xml:space="preserve">Оплата праці </t>
  </si>
  <si>
    <t>Нарахування на оплату праці</t>
  </si>
  <si>
    <t>Предмети, матеріали ,обладнання та інвентар</t>
  </si>
  <si>
    <t xml:space="preserve">Медикаменти та перев'язувальні матеріали </t>
  </si>
  <si>
    <t xml:space="preserve">Продукти харчування </t>
  </si>
  <si>
    <t>Оплата послуг( крім комунальних)</t>
  </si>
  <si>
    <t>Видатки на відрядження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</si>
  <si>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</si>
  <si>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</si>
  <si>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</si>
  <si>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</si>
  <si>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Придбання обладнання і предметів довгострокового користування</t>
  </si>
  <si>
    <t>Капітальний ремонт інших об'єктів</t>
  </si>
  <si>
    <t>Капітальний ремонт інших об"єктів</t>
  </si>
  <si>
    <t>2) надання кредитів за кодами Класифікації кредитування бюджету у 2018 - 2020 роках:</t>
  </si>
  <si>
    <t>Код Класифікації кредитування бюджету</t>
  </si>
  <si>
    <t>3) видатки за кодами Економічної класифікації видатків бюджету у 2021 - 2022 роках:</t>
  </si>
  <si>
    <t>4) надання кредитів за кодами Класифікації кредитування бюджету у 2021 - 2022 роках:</t>
  </si>
  <si>
    <t>7. Витрати за напрямами використання бюджетних коштів:</t>
  </si>
  <si>
    <t>1) витрати за напрямами використання бюджетних коштів у 2018 - 2020 роках:</t>
  </si>
  <si>
    <t>N з/п</t>
  </si>
  <si>
    <t>Напрями використання бюджетних коштів</t>
  </si>
  <si>
    <t>надання дошкільної освіти та виховання дітей</t>
  </si>
  <si>
    <t>2) витрати за напрямами використання бюджетних коштів у 2021 - 2022 роках:</t>
  </si>
  <si>
    <t>N  з/п</t>
  </si>
  <si>
    <t>2022рік (прогноз)</t>
  </si>
  <si>
    <t>8. Результативні показники бюджетної програми:</t>
  </si>
  <si>
    <t>1) результативні показники бюджетної програми у 2018- 2020 роках:</t>
  </si>
  <si>
    <t>Показники</t>
  </si>
  <si>
    <t>Одиниця виміру</t>
  </si>
  <si>
    <t>Джерело інформації</t>
  </si>
  <si>
    <t>разом
(5 + 6)</t>
  </si>
  <si>
    <t>разом
(8 + 9)</t>
  </si>
  <si>
    <t>затрат</t>
  </si>
  <si>
    <t>кількість закладів дошкільної освіти</t>
  </si>
  <si>
    <t>од.</t>
  </si>
  <si>
    <t>штатний розпис</t>
  </si>
  <si>
    <t>кількість груп</t>
  </si>
  <si>
    <t>звітність установ</t>
  </si>
  <si>
    <t>сього середньорічне число ставок/штатних одиниць</t>
  </si>
  <si>
    <t>штатний розпис, звітність установ</t>
  </si>
  <si>
    <t xml:space="preserve">у тому числі: </t>
  </si>
  <si>
    <t>педагогічного персоналу</t>
  </si>
  <si>
    <t>спеціалістів,робітників</t>
  </si>
  <si>
    <t>продукту</t>
  </si>
  <si>
    <t>кількість дітей, що відвідують заклади дошкільної освіти</t>
  </si>
  <si>
    <t>осіб</t>
  </si>
  <si>
    <t xml:space="preserve">звітність установ </t>
  </si>
  <si>
    <t>ефективності</t>
  </si>
  <si>
    <t>середні витрати на 1 дитину</t>
  </si>
  <si>
    <t>грн.</t>
  </si>
  <si>
    <t>діто-дні відвідування</t>
  </si>
  <si>
    <t>днів</t>
  </si>
  <si>
    <t>журнали обліку,табелі обліку відвідування дітей</t>
  </si>
  <si>
    <t>якості</t>
  </si>
  <si>
    <t>кількість днів відвідування</t>
  </si>
  <si>
    <t>2) результативні показники бюджетної програми у 2021 - 2022 роках:</t>
  </si>
  <si>
    <t>9. Структура видатків на оплату праці:</t>
  </si>
  <si>
    <t>Обов'язкові виплати</t>
  </si>
  <si>
    <t>Матеріальна допомога</t>
  </si>
  <si>
    <t>у тому числі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</si>
  <si>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</si>
  <si>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</si>
  <si>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2019 рік (план)</t>
  </si>
  <si>
    <t>2020 рік</t>
  </si>
  <si>
    <t>2021 рік</t>
  </si>
  <si>
    <t>2022 рік</t>
  </si>
  <si>
    <t>затверджено</t>
  </si>
  <si>
    <t>фактично зайняті</t>
  </si>
  <si>
    <t>педперсонал</t>
  </si>
  <si>
    <t>керівник</t>
  </si>
  <si>
    <t>спеціалісти</t>
  </si>
  <si>
    <t>робітники</t>
  </si>
  <si>
    <t>з них: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</si>
  <si>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</si>
  <si>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2018 - 2020 роках:</t>
  </si>
  <si>
    <t>Найменування місцевої/регіональної програми</t>
  </si>
  <si>
    <t>Коли та яким документом затверджена</t>
  </si>
  <si>
    <t>разом
(4 + 5)</t>
  </si>
  <si>
    <t>разом
(10 + 11)</t>
  </si>
  <si>
    <t>2) місцеві/регіональні програми, які виконуються в межах бюджетної програми у 2021 - 2022 роках:</t>
  </si>
  <si>
    <t>12. Об'єкти, які виконуються в межах бюджетної програми за рахунок коштів бюджету розвитку у 2018 - 2022 роках: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</si>
  <si>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</si>
  <si>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</si>
  <si>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</si>
  <si>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2021рік (прогноз)</t>
  </si>
  <si>
    <t>спеціальний фонд (бюджет розвитку)</t>
  </si>
  <si>
    <t>рівень будівельної готовності об'єкта на кінець бюджетного періоду, %</t>
  </si>
  <si>
    <t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2020 - 2022 роки.</t>
  </si>
  <si>
    <t>14. Бюджетні зобов'язання у 2018 - 2022 роках:</t>
  </si>
  <si>
    <t>1) кредиторська заборгованість місцевого бюджету у 2018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</si>
  <si>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</si>
  <si>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</si>
  <si>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 / 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</si>
  <si>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</si>
  <si>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</si>
  <si>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
(6 - 5)</t>
  </si>
  <si>
    <t>Погашено кредиторську заборгованість за рахунок коштів</t>
  </si>
  <si>
    <t>Бюджетні зобов'язання 
 (4 + 6)</t>
  </si>
  <si>
    <t>загального фонду</t>
  </si>
  <si>
    <t>спеціального фонду</t>
  </si>
  <si>
    <t>2) кредиторська заборгованість місцевого бюджету у 2019 - 2020 роках:</t>
  </si>
  <si>
    <t>20__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</si>
  <si>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</si>
  <si>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</si>
  <si>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</si>
  <si>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
(3 - 5)</t>
  </si>
  <si>
    <t>граничний обсяг</t>
  </si>
  <si>
    <t>можлива кредиторська заборгованість на початок планового бюджетного періоду 
 (4 - 5 - 6)</t>
  </si>
  <si>
    <t>очікуваний обсяг взяття поточних зобов'язань
(8 - 10)</t>
  </si>
  <si>
    <t>3) дебіторська заборгованість у 2018 - 2022роках:</t>
  </si>
  <si>
    <t>Касові видатки / надання кредитів</t>
  </si>
  <si>
    <t>Дебіторська заборгованість на 01.01.2018</t>
  </si>
  <si>
    <t>Дебіторська заборгованість на 01.01.2019</t>
  </si>
  <si>
    <t>Очікувана дебіторська заборгованість на 01.01.2020</t>
  </si>
  <si>
    <t>Причини виникнення заборгованості</t>
  </si>
  <si>
    <t>Вжиті заходи щодо погашення заборгованості</t>
  </si>
  <si>
    <t>періодичні видання передплата</t>
  </si>
  <si>
    <t>4) аналіз управління бюджетними зобов'язаннями та пропозиції щодо упорядкування бюджетних зобов'язань у 2019 році.</t>
  </si>
  <si>
    <t>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році.</t>
  </si>
  <si>
    <t>Міський голова</t>
  </si>
  <si>
    <t>В.М.Міхов</t>
  </si>
  <si>
    <t>(підпис)</t>
  </si>
  <si>
    <t>(прізвище та ініціали)</t>
  </si>
  <si>
    <t>Головний бухгалтер</t>
  </si>
  <si>
    <t>І.І.Горяйнова</t>
  </si>
  <si>
    <t>2.                                                                                                               ЗДО №1 "Зірочка"</t>
  </si>
  <si>
    <t>2.                                                                                                               ЗДО №4 "Сонечко"</t>
  </si>
  <si>
    <t>2.                                                                                                               ЗДО № 5 "Росинка"</t>
  </si>
  <si>
    <t>2.                                                                                                               ЗДО №7 "Вербиченька"</t>
  </si>
  <si>
    <t>Директор</t>
  </si>
  <si>
    <t>Бухгалтер</t>
  </si>
  <si>
    <t>О.М.Старенкова</t>
  </si>
  <si>
    <t>Н.Б.Ломова</t>
  </si>
  <si>
    <t>В.П.Стоян</t>
  </si>
  <si>
    <t>Г.І.Гайдаржі</t>
  </si>
  <si>
    <t>Ю.С.Марчук</t>
  </si>
  <si>
    <t>Л.П.Мінчева</t>
  </si>
  <si>
    <t>Н,Ф.Білик</t>
  </si>
  <si>
    <t>208100                602100</t>
  </si>
  <si>
    <t>Реконструкція та реставрація інших об’єктів</t>
  </si>
  <si>
    <t>Грошова винагорода</t>
  </si>
  <si>
    <t>кількість днів відвідування(1дитина)</t>
  </si>
  <si>
    <t>кількість днів відвідування (1 дитина)</t>
  </si>
  <si>
    <t>Придбання котла для ДНЗ  №1 «Зірочка»</t>
  </si>
  <si>
    <t>Капітальний ремонт опалення закладу дошкільної освіти №1 «Зірочка» в м.Арциз Одеської області</t>
  </si>
  <si>
    <t xml:space="preserve">Придбання    систем доочищення питної води для ДНЗ  </t>
  </si>
  <si>
    <t xml:space="preserve">Капітальний ремонт приміщень дошкільного навчального  закладу  №4 «Сонечко»
</t>
  </si>
  <si>
    <t xml:space="preserve">Капітальний ремонт дошкільного навчального закладу №4 «Сонечко» м.Арциз Одеської області (танцювальний зал)
</t>
  </si>
  <si>
    <t>Придбання предметів довгострокового використання</t>
  </si>
  <si>
    <t xml:space="preserve">Капітальний ремонт туалетів ДНЗ №5 </t>
  </si>
  <si>
    <t xml:space="preserve"> Капітальний ремонт покрівлі закладу дошкільної освіти №5 «Росинка» , м.Арциз  Одеської області 
</t>
  </si>
  <si>
    <t xml:space="preserve"> Реконструкція покрівлі закладу дошкільної освіти №5 «Росинка» , м.Арциз  Одеської області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</si>
</sst>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</cellStyleXfs>
  <cellXfs count="7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3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Border="1" applyAlignment="1">
      <alignment wrapText="1"/>
    </xf>
    <xf numFmtId="49" fontId="3" fillId="0" borderId="1" xfId="1" applyNumberFormat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vertical="top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0" xfId="1" applyFont="1"/>
    <xf numFmtId="0" fontId="6" fillId="0" borderId="0" xfId="1" applyFont="1" applyAlignment="1">
      <alignment horizont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Border="1"/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/>
    <xf numFmtId="0" fontId="2" fillId="0" borderId="0" xfId="1" applyFont="1" applyAlignment="1">
      <alignment horizontal="left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5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2" fontId="6" fillId="0" borderId="3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vertical="center" wrapText="1"/>
    </xf>
    <xf numFmtId="165" fontId="8" fillId="0" borderId="9" xfId="3" applyNumberFormat="1" applyFont="1" applyFill="1" applyBorder="1" applyAlignment="1">
      <alignment vertical="top" wrapText="1"/>
    </xf>
    <xf numFmtId="165" fontId="8" fillId="0" borderId="9" xfId="3" applyNumberFormat="1" applyFont="1" applyFill="1" applyBorder="1" applyAlignment="1">
      <alignment horizontal="center" vertical="top" wrapText="1"/>
    </xf>
    <xf numFmtId="1" fontId="8" fillId="0" borderId="9" xfId="3" applyNumberFormat="1" applyFont="1" applyFill="1" applyBorder="1" applyAlignment="1">
      <alignment horizontal="center" vertical="top"/>
    </xf>
    <xf numFmtId="1" fontId="8" fillId="0" borderId="9" xfId="3" applyNumberFormat="1" applyFont="1" applyFill="1" applyBorder="1">
      <alignment vertical="top"/>
    </xf>
    <xf numFmtId="1" fontId="8" fillId="2" borderId="9" xfId="3" applyNumberFormat="1" applyFont="1" applyFill="1" applyBorder="1">
      <alignment vertical="top"/>
    </xf>
  </cellXfs>
  <cellStyles count="4">
    <cellStyle name="Звичайний_Додаток _ 3 зм_ни 4575" xfId="2"/>
    <cellStyle name="Звичайний_Додаток _ 3 зм_ни 4575 2" xfId="3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9"/>
  <sheetViews>
    <sheetView tabSelected="1" topLeftCell="A242" zoomScaleNormal="100" workbookViewId="0">
      <selection activeCell="A246" sqref="A246:XFD247"/>
    </sheetView>
  </sheetViews>
  <sheetFormatPr defaultRowHeight="15" x14ac:dyDescent="0.25"/>
  <cols>
    <col min="1" max="1" width="9.28515625" style="1" customWidth="1"/>
    <col min="2" max="2" width="35.7109375" style="1" customWidth="1"/>
    <col min="3" max="9" width="11.28515625" style="1" customWidth="1"/>
    <col min="10" max="10" width="11.7109375" style="1" customWidth="1"/>
    <col min="11" max="14" width="11.28515625" style="1" customWidth="1"/>
    <col min="15" max="256" width="9.140625" style="1"/>
    <col min="257" max="257" width="9.28515625" style="1" customWidth="1"/>
    <col min="258" max="258" width="35.7109375" style="1" customWidth="1"/>
    <col min="259" max="265" width="11.28515625" style="1" customWidth="1"/>
    <col min="266" max="266" width="11.7109375" style="1" customWidth="1"/>
    <col min="267" max="270" width="11.28515625" style="1" customWidth="1"/>
    <col min="271" max="512" width="9.140625" style="1"/>
    <col min="513" max="513" width="9.28515625" style="1" customWidth="1"/>
    <col min="514" max="514" width="35.7109375" style="1" customWidth="1"/>
    <col min="515" max="521" width="11.28515625" style="1" customWidth="1"/>
    <col min="522" max="522" width="11.7109375" style="1" customWidth="1"/>
    <col min="523" max="526" width="11.28515625" style="1" customWidth="1"/>
    <col min="527" max="768" width="9.140625" style="1"/>
    <col min="769" max="769" width="9.28515625" style="1" customWidth="1"/>
    <col min="770" max="770" width="35.7109375" style="1" customWidth="1"/>
    <col min="771" max="777" width="11.28515625" style="1" customWidth="1"/>
    <col min="778" max="778" width="11.7109375" style="1" customWidth="1"/>
    <col min="779" max="782" width="11.28515625" style="1" customWidth="1"/>
    <col min="783" max="1024" width="9.140625" style="1"/>
    <col min="1025" max="1025" width="9.28515625" style="1" customWidth="1"/>
    <col min="1026" max="1026" width="35.7109375" style="1" customWidth="1"/>
    <col min="1027" max="1033" width="11.28515625" style="1" customWidth="1"/>
    <col min="1034" max="1034" width="11.7109375" style="1" customWidth="1"/>
    <col min="1035" max="1038" width="11.28515625" style="1" customWidth="1"/>
    <col min="1039" max="1280" width="9.140625" style="1"/>
    <col min="1281" max="1281" width="9.28515625" style="1" customWidth="1"/>
    <col min="1282" max="1282" width="35.7109375" style="1" customWidth="1"/>
    <col min="1283" max="1289" width="11.28515625" style="1" customWidth="1"/>
    <col min="1290" max="1290" width="11.7109375" style="1" customWidth="1"/>
    <col min="1291" max="1294" width="11.28515625" style="1" customWidth="1"/>
    <col min="1295" max="1536" width="9.140625" style="1"/>
    <col min="1537" max="1537" width="9.28515625" style="1" customWidth="1"/>
    <col min="1538" max="1538" width="35.7109375" style="1" customWidth="1"/>
    <col min="1539" max="1545" width="11.28515625" style="1" customWidth="1"/>
    <col min="1546" max="1546" width="11.7109375" style="1" customWidth="1"/>
    <col min="1547" max="1550" width="11.28515625" style="1" customWidth="1"/>
    <col min="1551" max="1792" width="9.140625" style="1"/>
    <col min="1793" max="1793" width="9.28515625" style="1" customWidth="1"/>
    <col min="1794" max="1794" width="35.7109375" style="1" customWidth="1"/>
    <col min="1795" max="1801" width="11.28515625" style="1" customWidth="1"/>
    <col min="1802" max="1802" width="11.7109375" style="1" customWidth="1"/>
    <col min="1803" max="1806" width="11.28515625" style="1" customWidth="1"/>
    <col min="1807" max="2048" width="9.140625" style="1"/>
    <col min="2049" max="2049" width="9.28515625" style="1" customWidth="1"/>
    <col min="2050" max="2050" width="35.7109375" style="1" customWidth="1"/>
    <col min="2051" max="2057" width="11.28515625" style="1" customWidth="1"/>
    <col min="2058" max="2058" width="11.7109375" style="1" customWidth="1"/>
    <col min="2059" max="2062" width="11.28515625" style="1" customWidth="1"/>
    <col min="2063" max="2304" width="9.140625" style="1"/>
    <col min="2305" max="2305" width="9.28515625" style="1" customWidth="1"/>
    <col min="2306" max="2306" width="35.7109375" style="1" customWidth="1"/>
    <col min="2307" max="2313" width="11.28515625" style="1" customWidth="1"/>
    <col min="2314" max="2314" width="11.7109375" style="1" customWidth="1"/>
    <col min="2315" max="2318" width="11.28515625" style="1" customWidth="1"/>
    <col min="2319" max="2560" width="9.140625" style="1"/>
    <col min="2561" max="2561" width="9.28515625" style="1" customWidth="1"/>
    <col min="2562" max="2562" width="35.7109375" style="1" customWidth="1"/>
    <col min="2563" max="2569" width="11.28515625" style="1" customWidth="1"/>
    <col min="2570" max="2570" width="11.7109375" style="1" customWidth="1"/>
    <col min="2571" max="2574" width="11.28515625" style="1" customWidth="1"/>
    <col min="2575" max="2816" width="9.140625" style="1"/>
    <col min="2817" max="2817" width="9.28515625" style="1" customWidth="1"/>
    <col min="2818" max="2818" width="35.7109375" style="1" customWidth="1"/>
    <col min="2819" max="2825" width="11.28515625" style="1" customWidth="1"/>
    <col min="2826" max="2826" width="11.7109375" style="1" customWidth="1"/>
    <col min="2827" max="2830" width="11.28515625" style="1" customWidth="1"/>
    <col min="2831" max="3072" width="9.140625" style="1"/>
    <col min="3073" max="3073" width="9.28515625" style="1" customWidth="1"/>
    <col min="3074" max="3074" width="35.7109375" style="1" customWidth="1"/>
    <col min="3075" max="3081" width="11.28515625" style="1" customWidth="1"/>
    <col min="3082" max="3082" width="11.7109375" style="1" customWidth="1"/>
    <col min="3083" max="3086" width="11.28515625" style="1" customWidth="1"/>
    <col min="3087" max="3328" width="9.140625" style="1"/>
    <col min="3329" max="3329" width="9.28515625" style="1" customWidth="1"/>
    <col min="3330" max="3330" width="35.7109375" style="1" customWidth="1"/>
    <col min="3331" max="3337" width="11.28515625" style="1" customWidth="1"/>
    <col min="3338" max="3338" width="11.7109375" style="1" customWidth="1"/>
    <col min="3339" max="3342" width="11.28515625" style="1" customWidth="1"/>
    <col min="3343" max="3584" width="9.140625" style="1"/>
    <col min="3585" max="3585" width="9.28515625" style="1" customWidth="1"/>
    <col min="3586" max="3586" width="35.7109375" style="1" customWidth="1"/>
    <col min="3587" max="3593" width="11.28515625" style="1" customWidth="1"/>
    <col min="3594" max="3594" width="11.7109375" style="1" customWidth="1"/>
    <col min="3595" max="3598" width="11.28515625" style="1" customWidth="1"/>
    <col min="3599" max="3840" width="9.140625" style="1"/>
    <col min="3841" max="3841" width="9.28515625" style="1" customWidth="1"/>
    <col min="3842" max="3842" width="35.7109375" style="1" customWidth="1"/>
    <col min="3843" max="3849" width="11.28515625" style="1" customWidth="1"/>
    <col min="3850" max="3850" width="11.7109375" style="1" customWidth="1"/>
    <col min="3851" max="3854" width="11.28515625" style="1" customWidth="1"/>
    <col min="3855" max="4096" width="9.140625" style="1"/>
    <col min="4097" max="4097" width="9.28515625" style="1" customWidth="1"/>
    <col min="4098" max="4098" width="35.7109375" style="1" customWidth="1"/>
    <col min="4099" max="4105" width="11.28515625" style="1" customWidth="1"/>
    <col min="4106" max="4106" width="11.7109375" style="1" customWidth="1"/>
    <col min="4107" max="4110" width="11.28515625" style="1" customWidth="1"/>
    <col min="4111" max="4352" width="9.140625" style="1"/>
    <col min="4353" max="4353" width="9.28515625" style="1" customWidth="1"/>
    <col min="4354" max="4354" width="35.7109375" style="1" customWidth="1"/>
    <col min="4355" max="4361" width="11.28515625" style="1" customWidth="1"/>
    <col min="4362" max="4362" width="11.7109375" style="1" customWidth="1"/>
    <col min="4363" max="4366" width="11.28515625" style="1" customWidth="1"/>
    <col min="4367" max="4608" width="9.140625" style="1"/>
    <col min="4609" max="4609" width="9.28515625" style="1" customWidth="1"/>
    <col min="4610" max="4610" width="35.7109375" style="1" customWidth="1"/>
    <col min="4611" max="4617" width="11.28515625" style="1" customWidth="1"/>
    <col min="4618" max="4618" width="11.7109375" style="1" customWidth="1"/>
    <col min="4619" max="4622" width="11.28515625" style="1" customWidth="1"/>
    <col min="4623" max="4864" width="9.140625" style="1"/>
    <col min="4865" max="4865" width="9.28515625" style="1" customWidth="1"/>
    <col min="4866" max="4866" width="35.7109375" style="1" customWidth="1"/>
    <col min="4867" max="4873" width="11.28515625" style="1" customWidth="1"/>
    <col min="4874" max="4874" width="11.7109375" style="1" customWidth="1"/>
    <col min="4875" max="4878" width="11.28515625" style="1" customWidth="1"/>
    <col min="4879" max="5120" width="9.140625" style="1"/>
    <col min="5121" max="5121" width="9.28515625" style="1" customWidth="1"/>
    <col min="5122" max="5122" width="35.7109375" style="1" customWidth="1"/>
    <col min="5123" max="5129" width="11.28515625" style="1" customWidth="1"/>
    <col min="5130" max="5130" width="11.7109375" style="1" customWidth="1"/>
    <col min="5131" max="5134" width="11.28515625" style="1" customWidth="1"/>
    <col min="5135" max="5376" width="9.140625" style="1"/>
    <col min="5377" max="5377" width="9.28515625" style="1" customWidth="1"/>
    <col min="5378" max="5378" width="35.7109375" style="1" customWidth="1"/>
    <col min="5379" max="5385" width="11.28515625" style="1" customWidth="1"/>
    <col min="5386" max="5386" width="11.7109375" style="1" customWidth="1"/>
    <col min="5387" max="5390" width="11.28515625" style="1" customWidth="1"/>
    <col min="5391" max="5632" width="9.140625" style="1"/>
    <col min="5633" max="5633" width="9.28515625" style="1" customWidth="1"/>
    <col min="5634" max="5634" width="35.7109375" style="1" customWidth="1"/>
    <col min="5635" max="5641" width="11.28515625" style="1" customWidth="1"/>
    <col min="5642" max="5642" width="11.7109375" style="1" customWidth="1"/>
    <col min="5643" max="5646" width="11.28515625" style="1" customWidth="1"/>
    <col min="5647" max="5888" width="9.140625" style="1"/>
    <col min="5889" max="5889" width="9.28515625" style="1" customWidth="1"/>
    <col min="5890" max="5890" width="35.7109375" style="1" customWidth="1"/>
    <col min="5891" max="5897" width="11.28515625" style="1" customWidth="1"/>
    <col min="5898" max="5898" width="11.7109375" style="1" customWidth="1"/>
    <col min="5899" max="5902" width="11.28515625" style="1" customWidth="1"/>
    <col min="5903" max="6144" width="9.140625" style="1"/>
    <col min="6145" max="6145" width="9.28515625" style="1" customWidth="1"/>
    <col min="6146" max="6146" width="35.7109375" style="1" customWidth="1"/>
    <col min="6147" max="6153" width="11.28515625" style="1" customWidth="1"/>
    <col min="6154" max="6154" width="11.7109375" style="1" customWidth="1"/>
    <col min="6155" max="6158" width="11.28515625" style="1" customWidth="1"/>
    <col min="6159" max="6400" width="9.140625" style="1"/>
    <col min="6401" max="6401" width="9.28515625" style="1" customWidth="1"/>
    <col min="6402" max="6402" width="35.7109375" style="1" customWidth="1"/>
    <col min="6403" max="6409" width="11.28515625" style="1" customWidth="1"/>
    <col min="6410" max="6410" width="11.7109375" style="1" customWidth="1"/>
    <col min="6411" max="6414" width="11.28515625" style="1" customWidth="1"/>
    <col min="6415" max="6656" width="9.140625" style="1"/>
    <col min="6657" max="6657" width="9.28515625" style="1" customWidth="1"/>
    <col min="6658" max="6658" width="35.7109375" style="1" customWidth="1"/>
    <col min="6659" max="6665" width="11.28515625" style="1" customWidth="1"/>
    <col min="6666" max="6666" width="11.7109375" style="1" customWidth="1"/>
    <col min="6667" max="6670" width="11.28515625" style="1" customWidth="1"/>
    <col min="6671" max="6912" width="9.140625" style="1"/>
    <col min="6913" max="6913" width="9.28515625" style="1" customWidth="1"/>
    <col min="6914" max="6914" width="35.7109375" style="1" customWidth="1"/>
    <col min="6915" max="6921" width="11.28515625" style="1" customWidth="1"/>
    <col min="6922" max="6922" width="11.7109375" style="1" customWidth="1"/>
    <col min="6923" max="6926" width="11.28515625" style="1" customWidth="1"/>
    <col min="6927" max="7168" width="9.140625" style="1"/>
    <col min="7169" max="7169" width="9.28515625" style="1" customWidth="1"/>
    <col min="7170" max="7170" width="35.7109375" style="1" customWidth="1"/>
    <col min="7171" max="7177" width="11.28515625" style="1" customWidth="1"/>
    <col min="7178" max="7178" width="11.7109375" style="1" customWidth="1"/>
    <col min="7179" max="7182" width="11.28515625" style="1" customWidth="1"/>
    <col min="7183" max="7424" width="9.140625" style="1"/>
    <col min="7425" max="7425" width="9.28515625" style="1" customWidth="1"/>
    <col min="7426" max="7426" width="35.7109375" style="1" customWidth="1"/>
    <col min="7427" max="7433" width="11.28515625" style="1" customWidth="1"/>
    <col min="7434" max="7434" width="11.7109375" style="1" customWidth="1"/>
    <col min="7435" max="7438" width="11.28515625" style="1" customWidth="1"/>
    <col min="7439" max="7680" width="9.140625" style="1"/>
    <col min="7681" max="7681" width="9.28515625" style="1" customWidth="1"/>
    <col min="7682" max="7682" width="35.7109375" style="1" customWidth="1"/>
    <col min="7683" max="7689" width="11.28515625" style="1" customWidth="1"/>
    <col min="7690" max="7690" width="11.7109375" style="1" customWidth="1"/>
    <col min="7691" max="7694" width="11.28515625" style="1" customWidth="1"/>
    <col min="7695" max="7936" width="9.140625" style="1"/>
    <col min="7937" max="7937" width="9.28515625" style="1" customWidth="1"/>
    <col min="7938" max="7938" width="35.7109375" style="1" customWidth="1"/>
    <col min="7939" max="7945" width="11.28515625" style="1" customWidth="1"/>
    <col min="7946" max="7946" width="11.7109375" style="1" customWidth="1"/>
    <col min="7947" max="7950" width="11.28515625" style="1" customWidth="1"/>
    <col min="7951" max="8192" width="9.140625" style="1"/>
    <col min="8193" max="8193" width="9.28515625" style="1" customWidth="1"/>
    <col min="8194" max="8194" width="35.7109375" style="1" customWidth="1"/>
    <col min="8195" max="8201" width="11.28515625" style="1" customWidth="1"/>
    <col min="8202" max="8202" width="11.7109375" style="1" customWidth="1"/>
    <col min="8203" max="8206" width="11.28515625" style="1" customWidth="1"/>
    <col min="8207" max="8448" width="9.140625" style="1"/>
    <col min="8449" max="8449" width="9.28515625" style="1" customWidth="1"/>
    <col min="8450" max="8450" width="35.7109375" style="1" customWidth="1"/>
    <col min="8451" max="8457" width="11.28515625" style="1" customWidth="1"/>
    <col min="8458" max="8458" width="11.7109375" style="1" customWidth="1"/>
    <col min="8459" max="8462" width="11.28515625" style="1" customWidth="1"/>
    <col min="8463" max="8704" width="9.140625" style="1"/>
    <col min="8705" max="8705" width="9.28515625" style="1" customWidth="1"/>
    <col min="8706" max="8706" width="35.7109375" style="1" customWidth="1"/>
    <col min="8707" max="8713" width="11.28515625" style="1" customWidth="1"/>
    <col min="8714" max="8714" width="11.7109375" style="1" customWidth="1"/>
    <col min="8715" max="8718" width="11.28515625" style="1" customWidth="1"/>
    <col min="8719" max="8960" width="9.140625" style="1"/>
    <col min="8961" max="8961" width="9.28515625" style="1" customWidth="1"/>
    <col min="8962" max="8962" width="35.7109375" style="1" customWidth="1"/>
    <col min="8963" max="8969" width="11.28515625" style="1" customWidth="1"/>
    <col min="8970" max="8970" width="11.7109375" style="1" customWidth="1"/>
    <col min="8971" max="8974" width="11.28515625" style="1" customWidth="1"/>
    <col min="8975" max="9216" width="9.140625" style="1"/>
    <col min="9217" max="9217" width="9.28515625" style="1" customWidth="1"/>
    <col min="9218" max="9218" width="35.7109375" style="1" customWidth="1"/>
    <col min="9219" max="9225" width="11.28515625" style="1" customWidth="1"/>
    <col min="9226" max="9226" width="11.7109375" style="1" customWidth="1"/>
    <col min="9227" max="9230" width="11.28515625" style="1" customWidth="1"/>
    <col min="9231" max="9472" width="9.140625" style="1"/>
    <col min="9473" max="9473" width="9.28515625" style="1" customWidth="1"/>
    <col min="9474" max="9474" width="35.7109375" style="1" customWidth="1"/>
    <col min="9475" max="9481" width="11.28515625" style="1" customWidth="1"/>
    <col min="9482" max="9482" width="11.7109375" style="1" customWidth="1"/>
    <col min="9483" max="9486" width="11.28515625" style="1" customWidth="1"/>
    <col min="9487" max="9728" width="9.140625" style="1"/>
    <col min="9729" max="9729" width="9.28515625" style="1" customWidth="1"/>
    <col min="9730" max="9730" width="35.7109375" style="1" customWidth="1"/>
    <col min="9731" max="9737" width="11.28515625" style="1" customWidth="1"/>
    <col min="9738" max="9738" width="11.7109375" style="1" customWidth="1"/>
    <col min="9739" max="9742" width="11.28515625" style="1" customWidth="1"/>
    <col min="9743" max="9984" width="9.140625" style="1"/>
    <col min="9985" max="9985" width="9.28515625" style="1" customWidth="1"/>
    <col min="9986" max="9986" width="35.7109375" style="1" customWidth="1"/>
    <col min="9987" max="9993" width="11.28515625" style="1" customWidth="1"/>
    <col min="9994" max="9994" width="11.7109375" style="1" customWidth="1"/>
    <col min="9995" max="9998" width="11.28515625" style="1" customWidth="1"/>
    <col min="9999" max="10240" width="9.140625" style="1"/>
    <col min="10241" max="10241" width="9.28515625" style="1" customWidth="1"/>
    <col min="10242" max="10242" width="35.7109375" style="1" customWidth="1"/>
    <col min="10243" max="10249" width="11.28515625" style="1" customWidth="1"/>
    <col min="10250" max="10250" width="11.7109375" style="1" customWidth="1"/>
    <col min="10251" max="10254" width="11.28515625" style="1" customWidth="1"/>
    <col min="10255" max="10496" width="9.140625" style="1"/>
    <col min="10497" max="10497" width="9.28515625" style="1" customWidth="1"/>
    <col min="10498" max="10498" width="35.7109375" style="1" customWidth="1"/>
    <col min="10499" max="10505" width="11.28515625" style="1" customWidth="1"/>
    <col min="10506" max="10506" width="11.7109375" style="1" customWidth="1"/>
    <col min="10507" max="10510" width="11.28515625" style="1" customWidth="1"/>
    <col min="10511" max="10752" width="9.140625" style="1"/>
    <col min="10753" max="10753" width="9.28515625" style="1" customWidth="1"/>
    <col min="10754" max="10754" width="35.7109375" style="1" customWidth="1"/>
    <col min="10755" max="10761" width="11.28515625" style="1" customWidth="1"/>
    <col min="10762" max="10762" width="11.7109375" style="1" customWidth="1"/>
    <col min="10763" max="10766" width="11.28515625" style="1" customWidth="1"/>
    <col min="10767" max="11008" width="9.140625" style="1"/>
    <col min="11009" max="11009" width="9.28515625" style="1" customWidth="1"/>
    <col min="11010" max="11010" width="35.7109375" style="1" customWidth="1"/>
    <col min="11011" max="11017" width="11.28515625" style="1" customWidth="1"/>
    <col min="11018" max="11018" width="11.7109375" style="1" customWidth="1"/>
    <col min="11019" max="11022" width="11.28515625" style="1" customWidth="1"/>
    <col min="11023" max="11264" width="9.140625" style="1"/>
    <col min="11265" max="11265" width="9.28515625" style="1" customWidth="1"/>
    <col min="11266" max="11266" width="35.7109375" style="1" customWidth="1"/>
    <col min="11267" max="11273" width="11.28515625" style="1" customWidth="1"/>
    <col min="11274" max="11274" width="11.7109375" style="1" customWidth="1"/>
    <col min="11275" max="11278" width="11.28515625" style="1" customWidth="1"/>
    <col min="11279" max="11520" width="9.140625" style="1"/>
    <col min="11521" max="11521" width="9.28515625" style="1" customWidth="1"/>
    <col min="11522" max="11522" width="35.7109375" style="1" customWidth="1"/>
    <col min="11523" max="11529" width="11.28515625" style="1" customWidth="1"/>
    <col min="11530" max="11530" width="11.7109375" style="1" customWidth="1"/>
    <col min="11531" max="11534" width="11.28515625" style="1" customWidth="1"/>
    <col min="11535" max="11776" width="9.140625" style="1"/>
    <col min="11777" max="11777" width="9.28515625" style="1" customWidth="1"/>
    <col min="11778" max="11778" width="35.7109375" style="1" customWidth="1"/>
    <col min="11779" max="11785" width="11.28515625" style="1" customWidth="1"/>
    <col min="11786" max="11786" width="11.7109375" style="1" customWidth="1"/>
    <col min="11787" max="11790" width="11.28515625" style="1" customWidth="1"/>
    <col min="11791" max="12032" width="9.140625" style="1"/>
    <col min="12033" max="12033" width="9.28515625" style="1" customWidth="1"/>
    <col min="12034" max="12034" width="35.7109375" style="1" customWidth="1"/>
    <col min="12035" max="12041" width="11.28515625" style="1" customWidth="1"/>
    <col min="12042" max="12042" width="11.7109375" style="1" customWidth="1"/>
    <col min="12043" max="12046" width="11.28515625" style="1" customWidth="1"/>
    <col min="12047" max="12288" width="9.140625" style="1"/>
    <col min="12289" max="12289" width="9.28515625" style="1" customWidth="1"/>
    <col min="12290" max="12290" width="35.7109375" style="1" customWidth="1"/>
    <col min="12291" max="12297" width="11.28515625" style="1" customWidth="1"/>
    <col min="12298" max="12298" width="11.7109375" style="1" customWidth="1"/>
    <col min="12299" max="12302" width="11.28515625" style="1" customWidth="1"/>
    <col min="12303" max="12544" width="9.140625" style="1"/>
    <col min="12545" max="12545" width="9.28515625" style="1" customWidth="1"/>
    <col min="12546" max="12546" width="35.7109375" style="1" customWidth="1"/>
    <col min="12547" max="12553" width="11.28515625" style="1" customWidth="1"/>
    <col min="12554" max="12554" width="11.7109375" style="1" customWidth="1"/>
    <col min="12555" max="12558" width="11.28515625" style="1" customWidth="1"/>
    <col min="12559" max="12800" width="9.140625" style="1"/>
    <col min="12801" max="12801" width="9.28515625" style="1" customWidth="1"/>
    <col min="12802" max="12802" width="35.7109375" style="1" customWidth="1"/>
    <col min="12803" max="12809" width="11.28515625" style="1" customWidth="1"/>
    <col min="12810" max="12810" width="11.7109375" style="1" customWidth="1"/>
    <col min="12811" max="12814" width="11.28515625" style="1" customWidth="1"/>
    <col min="12815" max="13056" width="9.140625" style="1"/>
    <col min="13057" max="13057" width="9.28515625" style="1" customWidth="1"/>
    <col min="13058" max="13058" width="35.7109375" style="1" customWidth="1"/>
    <col min="13059" max="13065" width="11.28515625" style="1" customWidth="1"/>
    <col min="13066" max="13066" width="11.7109375" style="1" customWidth="1"/>
    <col min="13067" max="13070" width="11.28515625" style="1" customWidth="1"/>
    <col min="13071" max="13312" width="9.140625" style="1"/>
    <col min="13313" max="13313" width="9.28515625" style="1" customWidth="1"/>
    <col min="13314" max="13314" width="35.7109375" style="1" customWidth="1"/>
    <col min="13315" max="13321" width="11.28515625" style="1" customWidth="1"/>
    <col min="13322" max="13322" width="11.7109375" style="1" customWidth="1"/>
    <col min="13323" max="13326" width="11.28515625" style="1" customWidth="1"/>
    <col min="13327" max="13568" width="9.140625" style="1"/>
    <col min="13569" max="13569" width="9.28515625" style="1" customWidth="1"/>
    <col min="13570" max="13570" width="35.7109375" style="1" customWidth="1"/>
    <col min="13571" max="13577" width="11.28515625" style="1" customWidth="1"/>
    <col min="13578" max="13578" width="11.7109375" style="1" customWidth="1"/>
    <col min="13579" max="13582" width="11.28515625" style="1" customWidth="1"/>
    <col min="13583" max="13824" width="9.140625" style="1"/>
    <col min="13825" max="13825" width="9.28515625" style="1" customWidth="1"/>
    <col min="13826" max="13826" width="35.7109375" style="1" customWidth="1"/>
    <col min="13827" max="13833" width="11.28515625" style="1" customWidth="1"/>
    <col min="13834" max="13834" width="11.7109375" style="1" customWidth="1"/>
    <col min="13835" max="13838" width="11.28515625" style="1" customWidth="1"/>
    <col min="13839" max="14080" width="9.140625" style="1"/>
    <col min="14081" max="14081" width="9.28515625" style="1" customWidth="1"/>
    <col min="14082" max="14082" width="35.7109375" style="1" customWidth="1"/>
    <col min="14083" max="14089" width="11.28515625" style="1" customWidth="1"/>
    <col min="14090" max="14090" width="11.7109375" style="1" customWidth="1"/>
    <col min="14091" max="14094" width="11.28515625" style="1" customWidth="1"/>
    <col min="14095" max="14336" width="9.140625" style="1"/>
    <col min="14337" max="14337" width="9.28515625" style="1" customWidth="1"/>
    <col min="14338" max="14338" width="35.7109375" style="1" customWidth="1"/>
    <col min="14339" max="14345" width="11.28515625" style="1" customWidth="1"/>
    <col min="14346" max="14346" width="11.7109375" style="1" customWidth="1"/>
    <col min="14347" max="14350" width="11.28515625" style="1" customWidth="1"/>
    <col min="14351" max="14592" width="9.140625" style="1"/>
    <col min="14593" max="14593" width="9.28515625" style="1" customWidth="1"/>
    <col min="14594" max="14594" width="35.7109375" style="1" customWidth="1"/>
    <col min="14595" max="14601" width="11.28515625" style="1" customWidth="1"/>
    <col min="14602" max="14602" width="11.7109375" style="1" customWidth="1"/>
    <col min="14603" max="14606" width="11.28515625" style="1" customWidth="1"/>
    <col min="14607" max="14848" width="9.140625" style="1"/>
    <col min="14849" max="14849" width="9.28515625" style="1" customWidth="1"/>
    <col min="14850" max="14850" width="35.7109375" style="1" customWidth="1"/>
    <col min="14851" max="14857" width="11.28515625" style="1" customWidth="1"/>
    <col min="14858" max="14858" width="11.7109375" style="1" customWidth="1"/>
    <col min="14859" max="14862" width="11.28515625" style="1" customWidth="1"/>
    <col min="14863" max="15104" width="9.140625" style="1"/>
    <col min="15105" max="15105" width="9.28515625" style="1" customWidth="1"/>
    <col min="15106" max="15106" width="35.7109375" style="1" customWidth="1"/>
    <col min="15107" max="15113" width="11.28515625" style="1" customWidth="1"/>
    <col min="15114" max="15114" width="11.7109375" style="1" customWidth="1"/>
    <col min="15115" max="15118" width="11.28515625" style="1" customWidth="1"/>
    <col min="15119" max="15360" width="9.140625" style="1"/>
    <col min="15361" max="15361" width="9.28515625" style="1" customWidth="1"/>
    <col min="15362" max="15362" width="35.7109375" style="1" customWidth="1"/>
    <col min="15363" max="15369" width="11.28515625" style="1" customWidth="1"/>
    <col min="15370" max="15370" width="11.7109375" style="1" customWidth="1"/>
    <col min="15371" max="15374" width="11.28515625" style="1" customWidth="1"/>
    <col min="15375" max="15616" width="9.140625" style="1"/>
    <col min="15617" max="15617" width="9.28515625" style="1" customWidth="1"/>
    <col min="15618" max="15618" width="35.7109375" style="1" customWidth="1"/>
    <col min="15619" max="15625" width="11.28515625" style="1" customWidth="1"/>
    <col min="15626" max="15626" width="11.7109375" style="1" customWidth="1"/>
    <col min="15627" max="15630" width="11.28515625" style="1" customWidth="1"/>
    <col min="15631" max="15872" width="9.140625" style="1"/>
    <col min="15873" max="15873" width="9.28515625" style="1" customWidth="1"/>
    <col min="15874" max="15874" width="35.7109375" style="1" customWidth="1"/>
    <col min="15875" max="15881" width="11.28515625" style="1" customWidth="1"/>
    <col min="15882" max="15882" width="11.7109375" style="1" customWidth="1"/>
    <col min="15883" max="15886" width="11.28515625" style="1" customWidth="1"/>
    <col min="15887" max="16128" width="9.140625" style="1"/>
    <col min="16129" max="16129" width="9.28515625" style="1" customWidth="1"/>
    <col min="16130" max="16130" width="35.7109375" style="1" customWidth="1"/>
    <col min="16131" max="16137" width="11.28515625" style="1" customWidth="1"/>
    <col min="16138" max="16138" width="11.7109375" style="1" customWidth="1"/>
    <col min="16139" max="16142" width="11.28515625" style="1" customWidth="1"/>
    <col min="16143" max="16384" width="9.140625" style="1"/>
  </cols>
  <sheetData>
    <row r="1" spans="1:16" x14ac:dyDescent="0.25">
      <c r="P1" s="2" t="s">
        <v>0</v>
      </c>
    </row>
    <row r="2" spans="1:16" x14ac:dyDescent="0.25">
      <c r="P2" s="2" t="s">
        <v>1</v>
      </c>
    </row>
    <row r="3" spans="1:16" x14ac:dyDescent="0.25">
      <c r="P3" s="2" t="s">
        <v>2</v>
      </c>
    </row>
    <row r="4" spans="1:16" x14ac:dyDescent="0.25">
      <c r="P4" s="2" t="s">
        <v>3</v>
      </c>
    </row>
    <row r="5" spans="1:16" x14ac:dyDescent="0.25">
      <c r="P5" s="2" t="s">
        <v>4</v>
      </c>
    </row>
    <row r="6" spans="1:16" x14ac:dyDescent="0.2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ht="15" customHeight="1" x14ac:dyDescent="0.25">
      <c r="A7" s="60" t="s">
        <v>6</v>
      </c>
      <c r="B7" s="60"/>
      <c r="C7" s="60"/>
      <c r="D7" s="60"/>
      <c r="E7" s="60"/>
      <c r="F7" s="60"/>
      <c r="G7" s="60"/>
      <c r="H7" s="60"/>
      <c r="I7" s="60"/>
      <c r="J7" s="60"/>
      <c r="K7" s="3"/>
      <c r="L7" s="54" t="s">
        <v>7</v>
      </c>
      <c r="M7" s="54"/>
      <c r="N7" s="3"/>
      <c r="O7" s="55">
        <v>4057037</v>
      </c>
      <c r="P7" s="55"/>
    </row>
    <row r="8" spans="1:16" ht="48" customHeight="1" x14ac:dyDescent="0.25">
      <c r="A8" s="56" t="s">
        <v>8</v>
      </c>
      <c r="B8" s="56"/>
      <c r="C8" s="56"/>
      <c r="D8" s="56"/>
      <c r="E8" s="56"/>
      <c r="F8" s="56"/>
      <c r="G8" s="56"/>
      <c r="H8" s="56"/>
      <c r="I8" s="56"/>
      <c r="J8" s="56"/>
      <c r="K8" s="4"/>
      <c r="L8" s="61" t="s">
        <v>9</v>
      </c>
      <c r="M8" s="61"/>
      <c r="N8" s="4"/>
      <c r="O8" s="58" t="s">
        <v>10</v>
      </c>
      <c r="P8" s="58"/>
    </row>
    <row r="9" spans="1:16" x14ac:dyDescent="0.25">
      <c r="A9" s="53" t="s">
        <v>11</v>
      </c>
      <c r="B9" s="53"/>
      <c r="C9" s="53"/>
      <c r="D9" s="53"/>
      <c r="E9" s="53"/>
      <c r="F9" s="53"/>
      <c r="G9" s="53"/>
      <c r="H9" s="53"/>
      <c r="I9" s="53"/>
      <c r="J9" s="53"/>
      <c r="K9" s="5"/>
      <c r="L9" s="54" t="s">
        <v>7</v>
      </c>
      <c r="M9" s="54"/>
      <c r="N9" s="5"/>
      <c r="O9" s="55">
        <v>4057037</v>
      </c>
      <c r="P9" s="55"/>
    </row>
    <row r="10" spans="1:16" ht="45.75" customHeight="1" x14ac:dyDescent="0.25">
      <c r="A10" s="56" t="s">
        <v>12</v>
      </c>
      <c r="B10" s="56"/>
      <c r="C10" s="56"/>
      <c r="D10" s="56"/>
      <c r="E10" s="56"/>
      <c r="F10" s="56"/>
      <c r="G10" s="56"/>
      <c r="H10" s="56"/>
      <c r="I10" s="56"/>
      <c r="J10" s="56"/>
      <c r="K10" s="4"/>
      <c r="L10" s="57" t="s">
        <v>13</v>
      </c>
      <c r="M10" s="57"/>
      <c r="N10" s="4"/>
      <c r="O10" s="58" t="s">
        <v>10</v>
      </c>
      <c r="P10" s="58"/>
    </row>
    <row r="11" spans="1:16" ht="49.5" customHeight="1" x14ac:dyDescent="0.25">
      <c r="A11" s="6" t="s">
        <v>14</v>
      </c>
      <c r="B11" s="7" t="s">
        <v>15</v>
      </c>
      <c r="C11" s="62" t="s">
        <v>16</v>
      </c>
      <c r="D11" s="62"/>
      <c r="E11" s="62"/>
      <c r="F11" s="62" t="s">
        <v>17</v>
      </c>
      <c r="G11" s="62"/>
      <c r="H11" s="63" t="s">
        <v>18</v>
      </c>
      <c r="I11" s="63"/>
      <c r="J11" s="63"/>
      <c r="K11" s="63"/>
      <c r="L11" s="63"/>
      <c r="M11" s="63"/>
      <c r="N11" s="8"/>
      <c r="O11" s="63">
        <v>15302301000</v>
      </c>
      <c r="P11" s="63"/>
    </row>
    <row r="12" spans="1:16" ht="39.75" customHeight="1" x14ac:dyDescent="0.25">
      <c r="B12" s="9" t="s">
        <v>19</v>
      </c>
      <c r="C12" s="52" t="s">
        <v>20</v>
      </c>
      <c r="D12" s="52"/>
      <c r="E12" s="52"/>
      <c r="F12" s="52" t="s">
        <v>21</v>
      </c>
      <c r="G12" s="52"/>
      <c r="H12" s="52" t="s">
        <v>22</v>
      </c>
      <c r="I12" s="52"/>
      <c r="J12" s="52"/>
      <c r="K12" s="52"/>
      <c r="L12" s="52"/>
      <c r="M12" s="52"/>
      <c r="N12" s="10"/>
      <c r="O12" s="52" t="s">
        <v>23</v>
      </c>
      <c r="P12" s="52"/>
    </row>
    <row r="13" spans="1:16" x14ac:dyDescent="0.25">
      <c r="A13" s="11"/>
      <c r="B13" s="12"/>
    </row>
    <row r="14" spans="1:16" x14ac:dyDescent="0.25">
      <c r="A14" s="41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x14ac:dyDescent="0.25">
      <c r="A15" s="41" t="s">
        <v>25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 x14ac:dyDescent="0.25">
      <c r="A16" s="41" t="s">
        <v>26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61.5" customHeight="1" x14ac:dyDescent="0.25">
      <c r="A17" s="41" t="s">
        <v>27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x14ac:dyDescent="0.25">
      <c r="A18" s="41" t="s">
        <v>28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x14ac:dyDescent="0.25">
      <c r="A19" s="41" t="s">
        <v>29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x14ac:dyDescent="0.25">
      <c r="A20" s="51" t="s">
        <v>30</v>
      </c>
      <c r="B20" s="51"/>
    </row>
    <row r="23" spans="1:16" x14ac:dyDescent="0.25">
      <c r="A23" s="44" t="s">
        <v>31</v>
      </c>
      <c r="B23" s="44" t="s">
        <v>32</v>
      </c>
      <c r="C23" s="44" t="s">
        <v>33</v>
      </c>
      <c r="D23" s="44"/>
      <c r="E23" s="44"/>
      <c r="F23" s="44"/>
      <c r="G23" s="44" t="s">
        <v>34</v>
      </c>
      <c r="H23" s="44"/>
      <c r="I23" s="44"/>
      <c r="J23" s="44"/>
      <c r="K23" s="44" t="s">
        <v>35</v>
      </c>
      <c r="L23" s="44"/>
      <c r="M23" s="44"/>
      <c r="N23" s="44"/>
    </row>
    <row r="24" spans="1:16" ht="68.25" customHeight="1" x14ac:dyDescent="0.25">
      <c r="A24" s="44"/>
      <c r="B24" s="44"/>
      <c r="C24" s="13" t="s">
        <v>36</v>
      </c>
      <c r="D24" s="13" t="s">
        <v>37</v>
      </c>
      <c r="E24" s="13" t="s">
        <v>38</v>
      </c>
      <c r="F24" s="13" t="s">
        <v>39</v>
      </c>
      <c r="G24" s="13" t="s">
        <v>36</v>
      </c>
      <c r="H24" s="13" t="s">
        <v>37</v>
      </c>
      <c r="I24" s="13" t="s">
        <v>38</v>
      </c>
      <c r="J24" s="13" t="s">
        <v>40</v>
      </c>
      <c r="K24" s="13" t="s">
        <v>36</v>
      </c>
      <c r="L24" s="13" t="s">
        <v>37</v>
      </c>
      <c r="M24" s="13" t="s">
        <v>38</v>
      </c>
      <c r="N24" s="13" t="s">
        <v>41</v>
      </c>
    </row>
    <row r="25" spans="1:16" x14ac:dyDescent="0.25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</row>
    <row r="26" spans="1:16" ht="30" x14ac:dyDescent="0.25">
      <c r="A26" s="13" t="s">
        <v>42</v>
      </c>
      <c r="B26" s="14" t="s">
        <v>43</v>
      </c>
      <c r="C26" s="13">
        <v>14380907.789999999</v>
      </c>
      <c r="D26" s="13" t="s">
        <v>44</v>
      </c>
      <c r="E26" s="13" t="s">
        <v>44</v>
      </c>
      <c r="F26" s="13">
        <f>C26</f>
        <v>14380907.789999999</v>
      </c>
      <c r="G26" s="13">
        <f>'1'!G26+'4'!G26+'5'!G26+'7'!G26+170802</f>
        <v>14476182</v>
      </c>
      <c r="H26" s="13" t="s">
        <v>44</v>
      </c>
      <c r="I26" s="13" t="s">
        <v>44</v>
      </c>
      <c r="J26" s="13">
        <f>G26</f>
        <v>14476182</v>
      </c>
      <c r="K26" s="13">
        <f>'1'!K26+'4'!K26+'5'!K26+'7'!K26</f>
        <v>21817435</v>
      </c>
      <c r="L26" s="13" t="s">
        <v>44</v>
      </c>
      <c r="M26" s="13" t="s">
        <v>44</v>
      </c>
      <c r="N26" s="13">
        <f>K26</f>
        <v>21817435</v>
      </c>
    </row>
    <row r="27" spans="1:16" ht="45" x14ac:dyDescent="0.25">
      <c r="A27" s="13">
        <v>25020200</v>
      </c>
      <c r="B27" s="14" t="s">
        <v>45</v>
      </c>
      <c r="C27" s="13" t="s">
        <v>44</v>
      </c>
      <c r="D27" s="13">
        <v>12177</v>
      </c>
      <c r="E27" s="13" t="s">
        <v>42</v>
      </c>
      <c r="F27" s="13">
        <f>D27</f>
        <v>12177</v>
      </c>
      <c r="G27" s="13" t="s">
        <v>44</v>
      </c>
      <c r="H27" s="13">
        <f>'1'!H27+'4'!H27+'5'!H27+'7'!H27</f>
        <v>27838.25</v>
      </c>
      <c r="I27" s="13" t="s">
        <v>42</v>
      </c>
      <c r="J27" s="13">
        <f>H27</f>
        <v>27838.25</v>
      </c>
      <c r="K27" s="13" t="s">
        <v>44</v>
      </c>
      <c r="L27" s="13"/>
      <c r="M27" s="13" t="s">
        <v>42</v>
      </c>
      <c r="N27" s="13">
        <f>L27</f>
        <v>0</v>
      </c>
    </row>
    <row r="28" spans="1:16" x14ac:dyDescent="0.25">
      <c r="A28" s="13">
        <v>25010100</v>
      </c>
      <c r="B28" s="14"/>
      <c r="C28" s="13"/>
      <c r="D28" s="13">
        <v>1361769.45</v>
      </c>
      <c r="E28" s="13"/>
      <c r="F28" s="37">
        <f>D28</f>
        <v>1361769.45</v>
      </c>
      <c r="G28" s="13"/>
      <c r="H28" s="13">
        <f>'1'!H28+'4'!H28+'5'!H28+'7'!H28</f>
        <v>1848000</v>
      </c>
      <c r="I28" s="13"/>
      <c r="J28" s="13"/>
      <c r="K28" s="13"/>
      <c r="L28" s="13">
        <f>'1'!L28+'4'!L28+'5'!L28+'7'!L28</f>
        <v>1685250</v>
      </c>
      <c r="M28" s="13"/>
      <c r="N28" s="13"/>
    </row>
    <row r="29" spans="1:16" ht="30" x14ac:dyDescent="0.25">
      <c r="A29" s="35" t="s">
        <v>198</v>
      </c>
      <c r="B29" s="14"/>
      <c r="C29" s="35"/>
      <c r="D29" s="35"/>
      <c r="E29" s="35"/>
      <c r="F29" s="35"/>
      <c r="G29" s="35"/>
      <c r="H29" s="35">
        <f>'1'!H29+'4'!H29+'5'!H29+'7'!H29</f>
        <v>43205.94</v>
      </c>
      <c r="I29" s="35"/>
      <c r="J29" s="35"/>
      <c r="K29" s="35"/>
      <c r="L29" s="35"/>
      <c r="M29" s="35"/>
      <c r="N29" s="35"/>
    </row>
    <row r="30" spans="1:16" ht="30" x14ac:dyDescent="0.25">
      <c r="A30" s="13" t="s">
        <v>46</v>
      </c>
      <c r="B30" s="14" t="s">
        <v>47</v>
      </c>
      <c r="C30" s="13" t="s">
        <v>44</v>
      </c>
      <c r="D30" s="13">
        <f>685572.52+118940</f>
        <v>804512.52</v>
      </c>
      <c r="E30" s="13">
        <f>D30</f>
        <v>804512.52</v>
      </c>
      <c r="F30" s="13">
        <f>D30</f>
        <v>804512.52</v>
      </c>
      <c r="G30" s="13" t="s">
        <v>44</v>
      </c>
      <c r="H30" s="13">
        <v>20000</v>
      </c>
      <c r="I30" s="37">
        <v>20000</v>
      </c>
      <c r="J30" s="13">
        <f>H30</f>
        <v>20000</v>
      </c>
      <c r="K30" s="13" t="s">
        <v>44</v>
      </c>
      <c r="L30" s="13">
        <f>'1'!L30+'4'!L30+'5'!L30+'7'!L30</f>
        <v>0</v>
      </c>
      <c r="M30" s="13"/>
      <c r="N30" s="13">
        <f>L30</f>
        <v>0</v>
      </c>
    </row>
    <row r="31" spans="1:16" x14ac:dyDescent="0.25">
      <c r="A31" s="36">
        <v>41053401</v>
      </c>
      <c r="B31" s="14"/>
      <c r="C31" s="36"/>
      <c r="D31" s="36"/>
      <c r="E31" s="36"/>
      <c r="F31" s="36"/>
      <c r="G31" s="36"/>
      <c r="H31" s="36">
        <v>1500000</v>
      </c>
      <c r="I31" s="37">
        <v>1500000</v>
      </c>
      <c r="J31" s="36">
        <f>H31</f>
        <v>1500000</v>
      </c>
      <c r="K31" s="36"/>
      <c r="L31" s="36"/>
      <c r="M31" s="36"/>
      <c r="N31" s="36"/>
    </row>
    <row r="32" spans="1:16" x14ac:dyDescent="0.25">
      <c r="A32" s="13" t="s">
        <v>42</v>
      </c>
      <c r="B32" s="14" t="s">
        <v>48</v>
      </c>
      <c r="C32" s="13" t="s">
        <v>44</v>
      </c>
      <c r="D32" s="13" t="s">
        <v>42</v>
      </c>
      <c r="E32" s="13" t="s">
        <v>42</v>
      </c>
      <c r="F32" s="13" t="str">
        <f>D32</f>
        <v xml:space="preserve"> </v>
      </c>
      <c r="G32" s="13" t="s">
        <v>44</v>
      </c>
      <c r="H32" s="13" t="s">
        <v>42</v>
      </c>
      <c r="I32" s="13" t="s">
        <v>42</v>
      </c>
      <c r="J32" s="13" t="str">
        <f>H32</f>
        <v xml:space="preserve"> </v>
      </c>
      <c r="K32" s="13" t="s">
        <v>44</v>
      </c>
      <c r="L32" s="13" t="s">
        <v>42</v>
      </c>
      <c r="M32" s="13" t="s">
        <v>42</v>
      </c>
      <c r="N32" s="13" t="str">
        <f>L32</f>
        <v xml:space="preserve"> </v>
      </c>
    </row>
    <row r="33" spans="1:14" x14ac:dyDescent="0.25">
      <c r="A33" s="13" t="s">
        <v>42</v>
      </c>
      <c r="B33" s="13" t="s">
        <v>49</v>
      </c>
      <c r="C33" s="13">
        <f>C26</f>
        <v>14380907.789999999</v>
      </c>
      <c r="D33" s="13">
        <f>D27+D30+D28</f>
        <v>2178458.9699999997</v>
      </c>
      <c r="E33" s="13">
        <f>E30</f>
        <v>804512.52</v>
      </c>
      <c r="F33" s="13">
        <f>F26+F27+F30+F28</f>
        <v>16559366.759999998</v>
      </c>
      <c r="G33" s="13">
        <f>G26</f>
        <v>14476182</v>
      </c>
      <c r="H33" s="13">
        <f>H27+H28+H29+H30+H31</f>
        <v>3439044.19</v>
      </c>
      <c r="I33" s="37">
        <f>I30+I31</f>
        <v>1520000</v>
      </c>
      <c r="J33" s="13">
        <f>G33+H33</f>
        <v>17915226.190000001</v>
      </c>
      <c r="K33" s="13">
        <f>K26</f>
        <v>21817435</v>
      </c>
      <c r="L33" s="13">
        <f>L28</f>
        <v>1685250</v>
      </c>
      <c r="M33" s="13">
        <f>M30</f>
        <v>0</v>
      </c>
      <c r="N33" s="13">
        <f>K33+L33</f>
        <v>23502685</v>
      </c>
    </row>
    <row r="35" spans="1:14" x14ac:dyDescent="0.25">
      <c r="A35" s="42" t="s">
        <v>50</v>
      </c>
      <c r="B35" s="42"/>
      <c r="C35" s="42"/>
      <c r="D35" s="42"/>
      <c r="E35" s="42"/>
      <c r="F35" s="42"/>
      <c r="G35" s="42"/>
      <c r="H35" s="42"/>
      <c r="I35" s="42"/>
      <c r="J35" s="42"/>
    </row>
    <row r="36" spans="1:14" x14ac:dyDescent="0.25">
      <c r="A36" s="11" t="s">
        <v>30</v>
      </c>
    </row>
    <row r="38" spans="1:14" x14ac:dyDescent="0.25">
      <c r="A38" s="44" t="s">
        <v>31</v>
      </c>
      <c r="B38" s="44" t="s">
        <v>32</v>
      </c>
      <c r="C38" s="44" t="s">
        <v>51</v>
      </c>
      <c r="D38" s="44"/>
      <c r="E38" s="44"/>
      <c r="F38" s="44"/>
      <c r="G38" s="44" t="s">
        <v>52</v>
      </c>
      <c r="H38" s="44"/>
      <c r="I38" s="44"/>
      <c r="J38" s="44"/>
    </row>
    <row r="39" spans="1:14" ht="60.75" customHeight="1" x14ac:dyDescent="0.25">
      <c r="A39" s="44"/>
      <c r="B39" s="44"/>
      <c r="C39" s="13" t="s">
        <v>36</v>
      </c>
      <c r="D39" s="13" t="s">
        <v>37</v>
      </c>
      <c r="E39" s="13" t="s">
        <v>38</v>
      </c>
      <c r="F39" s="13" t="s">
        <v>39</v>
      </c>
      <c r="G39" s="13" t="s">
        <v>36</v>
      </c>
      <c r="H39" s="13" t="s">
        <v>37</v>
      </c>
      <c r="I39" s="13" t="s">
        <v>38</v>
      </c>
      <c r="J39" s="13" t="s">
        <v>40</v>
      </c>
    </row>
    <row r="40" spans="1:14" x14ac:dyDescent="0.25">
      <c r="A40" s="13">
        <v>1</v>
      </c>
      <c r="B40" s="13">
        <v>2</v>
      </c>
      <c r="C40" s="13">
        <v>3</v>
      </c>
      <c r="D40" s="13">
        <v>4</v>
      </c>
      <c r="E40" s="13">
        <v>5</v>
      </c>
      <c r="F40" s="13">
        <v>6</v>
      </c>
      <c r="G40" s="13">
        <v>7</v>
      </c>
      <c r="H40" s="13">
        <v>8</v>
      </c>
      <c r="I40" s="13">
        <v>9</v>
      </c>
      <c r="J40" s="13">
        <v>10</v>
      </c>
    </row>
    <row r="41" spans="1:14" ht="30" x14ac:dyDescent="0.25">
      <c r="A41" s="14" t="s">
        <v>42</v>
      </c>
      <c r="B41" s="14" t="s">
        <v>43</v>
      </c>
      <c r="C41" s="13">
        <f>'1'!C40+'4'!C40+'5'!C41+'7'!C40</f>
        <v>25552112</v>
      </c>
      <c r="D41" s="13" t="s">
        <v>44</v>
      </c>
      <c r="E41" s="13" t="s">
        <v>44</v>
      </c>
      <c r="F41" s="13">
        <f>C41</f>
        <v>25552112</v>
      </c>
      <c r="G41" s="13">
        <f>'1'!G40+'4'!G40+'5'!G41+'7'!G40</f>
        <v>28792291</v>
      </c>
      <c r="H41" s="13" t="s">
        <v>44</v>
      </c>
      <c r="I41" s="13" t="s">
        <v>44</v>
      </c>
      <c r="J41" s="13">
        <f>G41</f>
        <v>28792291</v>
      </c>
    </row>
    <row r="42" spans="1:14" ht="45" x14ac:dyDescent="0.25">
      <c r="A42" s="14" t="s">
        <v>42</v>
      </c>
      <c r="B42" s="14" t="s">
        <v>53</v>
      </c>
      <c r="C42" s="13" t="s">
        <v>44</v>
      </c>
      <c r="D42" s="38">
        <f>'1'!D41+'4'!D41+'5'!D42+'7'!D41</f>
        <v>1797600</v>
      </c>
      <c r="E42" s="13" t="s">
        <v>42</v>
      </c>
      <c r="F42" s="13">
        <f>D42</f>
        <v>1797600</v>
      </c>
      <c r="G42" s="13" t="s">
        <v>44</v>
      </c>
      <c r="H42" s="38">
        <f>'1'!H41+'4'!H41+'5'!H42+'7'!H41</f>
        <v>1909950</v>
      </c>
      <c r="I42" s="13" t="s">
        <v>42</v>
      </c>
      <c r="J42" s="13">
        <f>H42</f>
        <v>1909950</v>
      </c>
    </row>
    <row r="43" spans="1:14" ht="30" x14ac:dyDescent="0.25">
      <c r="A43" s="14" t="s">
        <v>42</v>
      </c>
      <c r="B43" s="14" t="s">
        <v>54</v>
      </c>
      <c r="C43" s="13" t="s">
        <v>44</v>
      </c>
      <c r="D43" s="13" t="s">
        <v>42</v>
      </c>
      <c r="E43" s="13" t="s">
        <v>42</v>
      </c>
      <c r="F43" s="13" t="str">
        <f>D43</f>
        <v xml:space="preserve"> </v>
      </c>
      <c r="G43" s="13" t="s">
        <v>44</v>
      </c>
      <c r="H43" s="13" t="s">
        <v>42</v>
      </c>
      <c r="I43" s="13" t="s">
        <v>42</v>
      </c>
      <c r="J43" s="13" t="str">
        <f>H43</f>
        <v xml:space="preserve"> </v>
      </c>
    </row>
    <row r="44" spans="1:14" x14ac:dyDescent="0.25">
      <c r="A44" s="14" t="s">
        <v>42</v>
      </c>
      <c r="B44" s="14" t="s">
        <v>48</v>
      </c>
      <c r="C44" s="13" t="s">
        <v>44</v>
      </c>
      <c r="D44" s="13" t="s">
        <v>42</v>
      </c>
      <c r="E44" s="13" t="s">
        <v>42</v>
      </c>
      <c r="F44" s="13" t="str">
        <f>D44</f>
        <v xml:space="preserve"> </v>
      </c>
      <c r="G44" s="13" t="s">
        <v>44</v>
      </c>
      <c r="H44" s="13" t="s">
        <v>42</v>
      </c>
      <c r="I44" s="13" t="s">
        <v>42</v>
      </c>
      <c r="J44" s="13" t="str">
        <f>H44</f>
        <v xml:space="preserve"> </v>
      </c>
    </row>
    <row r="45" spans="1:14" x14ac:dyDescent="0.25">
      <c r="A45" s="14" t="s">
        <v>42</v>
      </c>
      <c r="B45" s="13" t="s">
        <v>49</v>
      </c>
      <c r="C45" s="13">
        <f>C41</f>
        <v>25552112</v>
      </c>
      <c r="D45" s="13">
        <f>D42</f>
        <v>1797600</v>
      </c>
      <c r="E45" s="13"/>
      <c r="F45" s="13">
        <f>C45+D45</f>
        <v>27349712</v>
      </c>
      <c r="G45" s="13">
        <f>G41</f>
        <v>28792291</v>
      </c>
      <c r="H45" s="13">
        <f>H42</f>
        <v>1909950</v>
      </c>
      <c r="I45" s="13"/>
      <c r="J45" s="13">
        <f>G45+H45</f>
        <v>30702241</v>
      </c>
    </row>
    <row r="48" spans="1:14" x14ac:dyDescent="0.25">
      <c r="A48" s="41" t="s">
        <v>55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5">
      <c r="A49" s="41" t="s">
        <v>56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x14ac:dyDescent="0.25">
      <c r="A50" s="11" t="s">
        <v>30</v>
      </c>
    </row>
    <row r="51" spans="1:14" ht="21.75" customHeight="1" x14ac:dyDescent="0.25">
      <c r="A51" s="44" t="s">
        <v>57</v>
      </c>
      <c r="B51" s="44" t="s">
        <v>32</v>
      </c>
      <c r="C51" s="44" t="s">
        <v>33</v>
      </c>
      <c r="D51" s="44"/>
      <c r="E51" s="44"/>
      <c r="F51" s="44"/>
      <c r="G51" s="44" t="s">
        <v>58</v>
      </c>
      <c r="H51" s="44"/>
      <c r="I51" s="44"/>
      <c r="J51" s="44"/>
      <c r="K51" s="44" t="s">
        <v>35</v>
      </c>
      <c r="L51" s="44"/>
      <c r="M51" s="44"/>
      <c r="N51" s="44"/>
    </row>
    <row r="52" spans="1:14" ht="63" customHeight="1" x14ac:dyDescent="0.25">
      <c r="A52" s="44"/>
      <c r="B52" s="44"/>
      <c r="C52" s="13" t="s">
        <v>36</v>
      </c>
      <c r="D52" s="13" t="s">
        <v>37</v>
      </c>
      <c r="E52" s="13" t="s">
        <v>38</v>
      </c>
      <c r="F52" s="13" t="s">
        <v>39</v>
      </c>
      <c r="G52" s="13" t="s">
        <v>36</v>
      </c>
      <c r="H52" s="13" t="s">
        <v>37</v>
      </c>
      <c r="I52" s="13" t="s">
        <v>38</v>
      </c>
      <c r="J52" s="13" t="s">
        <v>40</v>
      </c>
      <c r="K52" s="13" t="s">
        <v>36</v>
      </c>
      <c r="L52" s="13" t="s">
        <v>37</v>
      </c>
      <c r="M52" s="13" t="s">
        <v>38</v>
      </c>
      <c r="N52" s="13" t="s">
        <v>41</v>
      </c>
    </row>
    <row r="53" spans="1:14" x14ac:dyDescent="0.25">
      <c r="A53" s="13">
        <v>1</v>
      </c>
      <c r="B53" s="13">
        <v>2</v>
      </c>
      <c r="C53" s="13">
        <v>3</v>
      </c>
      <c r="D53" s="13">
        <v>4</v>
      </c>
      <c r="E53" s="13">
        <v>5</v>
      </c>
      <c r="F53" s="13">
        <v>6</v>
      </c>
      <c r="G53" s="13">
        <v>7</v>
      </c>
      <c r="H53" s="13">
        <v>8</v>
      </c>
      <c r="I53" s="13">
        <v>9</v>
      </c>
      <c r="J53" s="13">
        <v>10</v>
      </c>
      <c r="K53" s="13">
        <v>11</v>
      </c>
      <c r="L53" s="13">
        <v>12</v>
      </c>
      <c r="M53" s="13">
        <v>13</v>
      </c>
      <c r="N53" s="13">
        <v>14</v>
      </c>
    </row>
    <row r="54" spans="1:14" x14ac:dyDescent="0.25">
      <c r="A54" s="13">
        <v>2110</v>
      </c>
      <c r="B54" s="13" t="s">
        <v>59</v>
      </c>
      <c r="C54" s="13">
        <v>8938447.7400000002</v>
      </c>
      <c r="D54" s="13"/>
      <c r="E54" s="13"/>
      <c r="F54" s="13">
        <f>C54+D54</f>
        <v>8938447.7400000002</v>
      </c>
      <c r="G54" s="13">
        <f>'1'!G53+'4'!G53+'5'!G54+'7'!G53</f>
        <v>9807126</v>
      </c>
      <c r="H54" s="13">
        <f>'1'!H53+'4'!H53+'5'!H54+'7'!H53</f>
        <v>0</v>
      </c>
      <c r="I54" s="13">
        <f>'1'!I53+'4'!I53+'5'!I54+'7'!I53</f>
        <v>0</v>
      </c>
      <c r="J54" s="13">
        <f>G54+H54</f>
        <v>9807126</v>
      </c>
      <c r="K54" s="13">
        <f>'1'!K53+'4'!K53+'5'!K54+'7'!K53</f>
        <v>14177700</v>
      </c>
      <c r="L54" s="13">
        <f>'1'!L53+'4'!L53+'5'!L54+'7'!L53</f>
        <v>0</v>
      </c>
      <c r="M54" s="13">
        <f>'1'!M53+'4'!M53+'5'!M54+'7'!M53</f>
        <v>0</v>
      </c>
      <c r="N54" s="13">
        <f>K54+L54</f>
        <v>14177700</v>
      </c>
    </row>
    <row r="55" spans="1:14" x14ac:dyDescent="0.25">
      <c r="A55" s="13">
        <v>2120</v>
      </c>
      <c r="B55" s="13" t="s">
        <v>60</v>
      </c>
      <c r="C55" s="13">
        <v>1959226.64</v>
      </c>
      <c r="D55" s="13"/>
      <c r="E55" s="13"/>
      <c r="F55" s="13">
        <f t="shared" ref="F55:F63" si="0">C55+D55</f>
        <v>1959226.64</v>
      </c>
      <c r="G55" s="37">
        <f>'1'!G54+'4'!G54+'5'!G55+'7'!G54</f>
        <v>2157568</v>
      </c>
      <c r="H55" s="37">
        <f>'1'!H54+'4'!H54+'5'!H55+'7'!H54</f>
        <v>0</v>
      </c>
      <c r="I55" s="37">
        <f>'1'!I54+'4'!I54+'5'!I55+'7'!I54</f>
        <v>0</v>
      </c>
      <c r="J55" s="13">
        <f t="shared" ref="J55:J67" si="1">G55+H55</f>
        <v>2157568</v>
      </c>
      <c r="K55" s="37">
        <f>'1'!K54+'4'!K54+'5'!K55+'7'!K54</f>
        <v>3119094</v>
      </c>
      <c r="L55" s="37">
        <f>'1'!L54+'4'!L54+'5'!L55+'7'!L54</f>
        <v>0</v>
      </c>
      <c r="M55" s="37">
        <f>'1'!M54+'4'!M54+'5'!M55+'7'!M54</f>
        <v>0</v>
      </c>
      <c r="N55" s="13">
        <f t="shared" ref="N55:N62" si="2">K55+L55</f>
        <v>3119094</v>
      </c>
    </row>
    <row r="56" spans="1:14" ht="30" x14ac:dyDescent="0.25">
      <c r="A56" s="13">
        <v>2210</v>
      </c>
      <c r="B56" s="13" t="s">
        <v>61</v>
      </c>
      <c r="C56" s="13">
        <v>580332.43000000005</v>
      </c>
      <c r="D56" s="13"/>
      <c r="E56" s="13"/>
      <c r="F56" s="13">
        <f t="shared" si="0"/>
        <v>580332.43000000005</v>
      </c>
      <c r="G56" s="37">
        <f>'1'!G55+'4'!G55+'5'!G56+'7'!G55</f>
        <v>193925</v>
      </c>
      <c r="H56" s="37">
        <f>'1'!H55+'4'!H55+'5'!H56+'7'!H55</f>
        <v>0</v>
      </c>
      <c r="I56" s="37">
        <f>'1'!I55+'4'!I55+'5'!I56+'7'!I55</f>
        <v>0</v>
      </c>
      <c r="J56" s="13">
        <f t="shared" si="1"/>
        <v>193925</v>
      </c>
      <c r="K56" s="37">
        <f>'1'!K55+'4'!K55+'5'!K56+'7'!K55</f>
        <v>671584</v>
      </c>
      <c r="L56" s="37">
        <f>'1'!L55+'4'!L55+'5'!L56+'7'!L55</f>
        <v>0</v>
      </c>
      <c r="M56" s="37">
        <f>'1'!M55+'4'!M55+'5'!M56+'7'!M55</f>
        <v>0</v>
      </c>
      <c r="N56" s="13">
        <f t="shared" si="2"/>
        <v>671584</v>
      </c>
    </row>
    <row r="57" spans="1:14" ht="30" x14ac:dyDescent="0.25">
      <c r="A57" s="13">
        <v>2220</v>
      </c>
      <c r="B57" s="13" t="s">
        <v>62</v>
      </c>
      <c r="C57" s="13">
        <v>21400</v>
      </c>
      <c r="D57" s="13"/>
      <c r="E57" s="13"/>
      <c r="F57" s="13">
        <f t="shared" si="0"/>
        <v>21400</v>
      </c>
      <c r="G57" s="37">
        <f>'1'!G56+'4'!G56+'5'!G57+'7'!G56</f>
        <v>17250</v>
      </c>
      <c r="H57" s="37">
        <f>'1'!H56+'4'!H56+'5'!H57+'7'!H56</f>
        <v>0</v>
      </c>
      <c r="I57" s="37">
        <f>'1'!I56+'4'!I56+'5'!I57+'7'!I56</f>
        <v>0</v>
      </c>
      <c r="J57" s="13">
        <f t="shared" si="1"/>
        <v>17250</v>
      </c>
      <c r="K57" s="37">
        <f>'1'!K56+'4'!K56+'5'!K57+'7'!K56</f>
        <v>24390</v>
      </c>
      <c r="L57" s="37">
        <f>'1'!L56+'4'!L56+'5'!L57+'7'!L56</f>
        <v>0</v>
      </c>
      <c r="M57" s="37">
        <f>'1'!M56+'4'!M56+'5'!M57+'7'!M56</f>
        <v>0</v>
      </c>
      <c r="N57" s="13">
        <f t="shared" si="2"/>
        <v>24390</v>
      </c>
    </row>
    <row r="58" spans="1:14" x14ac:dyDescent="0.25">
      <c r="A58" s="13">
        <v>2230</v>
      </c>
      <c r="B58" s="13" t="s">
        <v>63</v>
      </c>
      <c r="C58" s="13">
        <v>854500.69</v>
      </c>
      <c r="D58" s="13">
        <v>1361769.45</v>
      </c>
      <c r="E58" s="13"/>
      <c r="F58" s="13">
        <f t="shared" si="0"/>
        <v>2216270.1399999997</v>
      </c>
      <c r="G58" s="37">
        <f>'1'!G57+'4'!G57+'5'!G58+'7'!G57</f>
        <v>903880</v>
      </c>
      <c r="H58" s="37">
        <f>'1'!H57+'4'!H57+'5'!H58+'7'!H57</f>
        <v>1891205.94</v>
      </c>
      <c r="I58" s="37">
        <f>'1'!I57+'4'!I57+'5'!I58+'7'!I57</f>
        <v>0</v>
      </c>
      <c r="J58" s="13">
        <f t="shared" si="1"/>
        <v>2795085.94</v>
      </c>
      <c r="K58" s="37">
        <f>'1'!K57+'4'!K57+'5'!K58+'7'!K57</f>
        <v>1179729</v>
      </c>
      <c r="L58" s="37">
        <f>'1'!L57+'4'!L57+'5'!L58+'7'!L57</f>
        <v>1685250</v>
      </c>
      <c r="M58" s="37">
        <f>'1'!M57+'4'!M57+'5'!M58+'7'!M57</f>
        <v>0</v>
      </c>
      <c r="N58" s="13">
        <f t="shared" si="2"/>
        <v>2864979</v>
      </c>
    </row>
    <row r="59" spans="1:14" x14ac:dyDescent="0.25">
      <c r="A59" s="13">
        <v>2240</v>
      </c>
      <c r="B59" s="13" t="s">
        <v>64</v>
      </c>
      <c r="C59" s="13">
        <v>149159.76</v>
      </c>
      <c r="D59" s="13"/>
      <c r="E59" s="13"/>
      <c r="F59" s="13">
        <f t="shared" si="0"/>
        <v>149159.76</v>
      </c>
      <c r="G59" s="37">
        <f>'1'!G58+'4'!G58+'5'!G59+'7'!G58</f>
        <v>32980</v>
      </c>
      <c r="H59" s="37">
        <f>'1'!H58+'4'!H58+'5'!H59+'7'!H58</f>
        <v>0</v>
      </c>
      <c r="I59" s="37">
        <f>'1'!I58+'4'!I58+'5'!I59+'7'!I58</f>
        <v>0</v>
      </c>
      <c r="J59" s="13">
        <f t="shared" si="1"/>
        <v>32980</v>
      </c>
      <c r="K59" s="37">
        <f>'1'!K58+'4'!K58+'5'!K59+'7'!K58</f>
        <v>28207</v>
      </c>
      <c r="L59" s="37">
        <f>'1'!L58+'4'!L58+'5'!L59+'7'!L58</f>
        <v>0</v>
      </c>
      <c r="M59" s="37">
        <f>'1'!M58+'4'!M58+'5'!M59+'7'!M58</f>
        <v>0</v>
      </c>
      <c r="N59" s="13">
        <f t="shared" si="2"/>
        <v>28207</v>
      </c>
    </row>
    <row r="60" spans="1:14" x14ac:dyDescent="0.25">
      <c r="A60" s="13">
        <v>2250</v>
      </c>
      <c r="B60" s="13" t="s">
        <v>65</v>
      </c>
      <c r="C60" s="13">
        <v>11247.94</v>
      </c>
      <c r="D60" s="13"/>
      <c r="E60" s="13"/>
      <c r="F60" s="13">
        <f t="shared" si="0"/>
        <v>11247.94</v>
      </c>
      <c r="G60" s="37">
        <f>'1'!G59+'4'!G59+'5'!G60+'7'!G59</f>
        <v>11208</v>
      </c>
      <c r="H60" s="37">
        <f>'1'!H59+'4'!H59+'5'!H60+'7'!H59</f>
        <v>0</v>
      </c>
      <c r="I60" s="37">
        <f>'1'!I59+'4'!I59+'5'!I60+'7'!I59</f>
        <v>0</v>
      </c>
      <c r="J60" s="13">
        <f t="shared" si="1"/>
        <v>11208</v>
      </c>
      <c r="K60" s="37">
        <f>'1'!K59+'4'!K59+'5'!K60+'7'!K59</f>
        <v>34317</v>
      </c>
      <c r="L60" s="37">
        <f>'1'!L59+'4'!L59+'5'!L60+'7'!L59</f>
        <v>0</v>
      </c>
      <c r="M60" s="37">
        <f>'1'!M59+'4'!M59+'5'!M60+'7'!M59</f>
        <v>0</v>
      </c>
      <c r="N60" s="13">
        <f t="shared" si="2"/>
        <v>34317</v>
      </c>
    </row>
    <row r="61" spans="1:14" ht="30" x14ac:dyDescent="0.25">
      <c r="A61" s="13">
        <v>2272</v>
      </c>
      <c r="B61" s="13" t="s">
        <v>66</v>
      </c>
      <c r="C61" s="13">
        <v>112597.88</v>
      </c>
      <c r="D61" s="13"/>
      <c r="E61" s="13"/>
      <c r="F61" s="13">
        <f t="shared" si="0"/>
        <v>112597.88</v>
      </c>
      <c r="G61" s="37">
        <f>'1'!G60+'4'!G60+'5'!G61+'7'!G60</f>
        <v>101025</v>
      </c>
      <c r="H61" s="37">
        <f>'1'!H60+'4'!H60+'5'!H61+'7'!H60</f>
        <v>0</v>
      </c>
      <c r="I61" s="37">
        <f>'1'!I60+'4'!I60+'5'!I61+'7'!I60</f>
        <v>0</v>
      </c>
      <c r="J61" s="13">
        <f t="shared" si="1"/>
        <v>101025</v>
      </c>
      <c r="K61" s="37">
        <f>'1'!K60+'4'!K60+'5'!K61+'7'!K60</f>
        <v>161112</v>
      </c>
      <c r="L61" s="37">
        <f>'1'!L60+'4'!L60+'5'!L61+'7'!L60</f>
        <v>0</v>
      </c>
      <c r="M61" s="37">
        <f>'1'!M60+'4'!M60+'5'!M61+'7'!M60</f>
        <v>0</v>
      </c>
      <c r="N61" s="13">
        <f t="shared" si="2"/>
        <v>161112</v>
      </c>
    </row>
    <row r="62" spans="1:14" x14ac:dyDescent="0.25">
      <c r="A62" s="13">
        <v>2273</v>
      </c>
      <c r="B62" s="13" t="s">
        <v>67</v>
      </c>
      <c r="C62" s="13">
        <v>526174.71</v>
      </c>
      <c r="D62" s="13"/>
      <c r="E62" s="13"/>
      <c r="F62" s="13">
        <f t="shared" si="0"/>
        <v>526174.71</v>
      </c>
      <c r="G62" s="37">
        <f>'1'!G61+'4'!G61+'5'!G62+'7'!G61+170802</f>
        <v>511256</v>
      </c>
      <c r="H62" s="37">
        <f>'1'!H61+'4'!H61+'5'!H62+'7'!H61</f>
        <v>0</v>
      </c>
      <c r="I62" s="37">
        <f>'1'!I61+'4'!I61+'5'!I62+'7'!I61</f>
        <v>0</v>
      </c>
      <c r="J62" s="13">
        <f t="shared" si="1"/>
        <v>511256</v>
      </c>
      <c r="K62" s="37">
        <f>'1'!K61+'4'!K61+'5'!K62+'7'!K61</f>
        <v>651669</v>
      </c>
      <c r="L62" s="37">
        <f>'1'!L61+'4'!L61+'5'!L62+'7'!L61</f>
        <v>0</v>
      </c>
      <c r="M62" s="37">
        <f>'1'!M61+'4'!M61+'5'!M62+'7'!M61</f>
        <v>0</v>
      </c>
      <c r="N62" s="13">
        <f t="shared" si="2"/>
        <v>651669</v>
      </c>
    </row>
    <row r="63" spans="1:14" ht="29.25" customHeight="1" x14ac:dyDescent="0.25">
      <c r="A63" s="13">
        <v>2275</v>
      </c>
      <c r="B63" s="13" t="s">
        <v>68</v>
      </c>
      <c r="C63" s="14">
        <v>1225700</v>
      </c>
      <c r="D63" s="14">
        <v>12177</v>
      </c>
      <c r="E63" s="14"/>
      <c r="F63" s="13">
        <f t="shared" si="0"/>
        <v>1237877</v>
      </c>
      <c r="G63" s="37">
        <f>'1'!G62+'4'!G62+'5'!G63+'7'!G62</f>
        <v>739964</v>
      </c>
      <c r="H63" s="37">
        <f>'1'!H62</f>
        <v>16232</v>
      </c>
      <c r="I63" s="37"/>
      <c r="J63" s="37">
        <f t="shared" si="1"/>
        <v>756196</v>
      </c>
      <c r="K63" s="37">
        <f>'1'!K62+'4'!K62+'5'!K63+'7'!K62</f>
        <v>1769633</v>
      </c>
      <c r="L63" s="37"/>
      <c r="M63" s="37"/>
      <c r="N63" s="13">
        <f>K63</f>
        <v>1769633</v>
      </c>
    </row>
    <row r="64" spans="1:14" ht="29.25" customHeight="1" x14ac:dyDescent="0.25">
      <c r="A64" s="13">
        <v>2800</v>
      </c>
      <c r="B64" s="13" t="s">
        <v>69</v>
      </c>
      <c r="C64" s="14">
        <v>2120</v>
      </c>
      <c r="D64" s="14"/>
      <c r="E64" s="14"/>
      <c r="F64" s="13"/>
      <c r="G64" s="37">
        <f>'1'!G63+'4'!G63+'5'!G64+'7'!G63</f>
        <v>0</v>
      </c>
      <c r="H64" s="37">
        <f>'1'!H63+'4'!H63+'5'!H64+'7'!H63</f>
        <v>0</v>
      </c>
      <c r="I64" s="37">
        <f>'1'!I63+'4'!I63+'5'!I64+'7'!I63</f>
        <v>0</v>
      </c>
      <c r="J64" s="37">
        <f t="shared" si="1"/>
        <v>0</v>
      </c>
      <c r="K64" s="37">
        <f>'1'!K63+'4'!K63+'5'!K64+'7'!K63</f>
        <v>0</v>
      </c>
      <c r="L64" s="37">
        <f>'1'!L63+'4'!L63+'5'!L64+'7'!L63</f>
        <v>0</v>
      </c>
      <c r="M64" s="37">
        <f>'1'!M63+'4'!M63+'5'!M64+'7'!M63</f>
        <v>0</v>
      </c>
      <c r="N64" s="13"/>
    </row>
    <row r="65" spans="1:14" ht="29.25" customHeight="1" x14ac:dyDescent="0.25">
      <c r="A65" s="13">
        <v>3110</v>
      </c>
      <c r="B65" s="13" t="s">
        <v>70</v>
      </c>
      <c r="C65" s="14"/>
      <c r="D65" s="14">
        <v>118940</v>
      </c>
      <c r="E65" s="14">
        <v>118940</v>
      </c>
      <c r="F65" s="13">
        <f>D65</f>
        <v>118940</v>
      </c>
      <c r="G65" s="37">
        <f>'1'!G64+'4'!G64+'5'!G65+'7'!G64</f>
        <v>0</v>
      </c>
      <c r="H65" s="37">
        <f>'1'!H64+'4'!H64+'5'!H65+'7'!H64</f>
        <v>11606.25</v>
      </c>
      <c r="I65" s="37">
        <f>'1'!I64+'4'!I64+'5'!I65+'7'!I64</f>
        <v>0</v>
      </c>
      <c r="J65" s="37">
        <f t="shared" si="1"/>
        <v>11606.25</v>
      </c>
      <c r="K65" s="37">
        <f>'1'!K64+'4'!K64+'5'!K65+'7'!K64</f>
        <v>0</v>
      </c>
      <c r="L65" s="37">
        <f>'1'!L64+'4'!L64+'5'!L65+'7'!L64</f>
        <v>0</v>
      </c>
      <c r="M65" s="37">
        <f>'1'!M64+'4'!M64+'5'!M65+'7'!M64</f>
        <v>0</v>
      </c>
      <c r="N65" s="13"/>
    </row>
    <row r="66" spans="1:14" ht="29.25" customHeight="1" x14ac:dyDescent="0.25">
      <c r="A66" s="13">
        <v>3132</v>
      </c>
      <c r="B66" s="13" t="s">
        <v>71</v>
      </c>
      <c r="C66" s="14"/>
      <c r="D66" s="14">
        <v>685572.52</v>
      </c>
      <c r="E66" s="14">
        <v>685572.52</v>
      </c>
      <c r="F66" s="37">
        <f>D66</f>
        <v>685572.52</v>
      </c>
      <c r="G66" s="37">
        <f>'1'!G65+'4'!G65+'5'!G66+'7'!G65</f>
        <v>0</v>
      </c>
      <c r="H66" s="37">
        <f>'1'!H65+'4'!H65+'5'!H66+'7'!H65</f>
        <v>279996</v>
      </c>
      <c r="I66" s="37">
        <f>'1'!I65+'4'!I65+'5'!I66+'7'!I65</f>
        <v>279996</v>
      </c>
      <c r="J66" s="37">
        <f t="shared" si="1"/>
        <v>279996</v>
      </c>
      <c r="K66" s="13"/>
      <c r="L66" s="14"/>
      <c r="M66" s="14"/>
      <c r="N66" s="13"/>
    </row>
    <row r="67" spans="1:14" ht="30" x14ac:dyDescent="0.25">
      <c r="A67" s="13">
        <v>3142</v>
      </c>
      <c r="B67" s="14" t="s">
        <v>199</v>
      </c>
      <c r="C67" s="13"/>
      <c r="D67" s="13"/>
      <c r="E67" s="13"/>
      <c r="F67" s="13"/>
      <c r="G67" s="13"/>
      <c r="H67" s="37">
        <f>'1'!H66+'4'!H66+'5'!H67+'7'!H66</f>
        <v>1240004</v>
      </c>
      <c r="I67" s="37">
        <f>'1'!I66+'4'!I66+'5'!I67+'7'!I66</f>
        <v>1240004</v>
      </c>
      <c r="J67" s="37">
        <f t="shared" si="1"/>
        <v>1240004</v>
      </c>
      <c r="K67" s="13"/>
      <c r="L67" s="13"/>
      <c r="M67" s="13"/>
      <c r="N67" s="13">
        <f>L67</f>
        <v>0</v>
      </c>
    </row>
    <row r="68" spans="1:14" x14ac:dyDescent="0.25">
      <c r="A68" s="13" t="s">
        <v>42</v>
      </c>
      <c r="B68" s="13" t="s">
        <v>49</v>
      </c>
      <c r="C68" s="13">
        <f>C54+C55+C56+C57+C58+C59+C60+C61+C62+C63+C64</f>
        <v>14380907.789999999</v>
      </c>
      <c r="D68" s="13">
        <f t="shared" ref="D68:N68" si="3">D54+D55+D56+D57+D58+D59+D60+D61+D62+D63</f>
        <v>1373946.45</v>
      </c>
      <c r="E68" s="13">
        <f>E65+E66</f>
        <v>804512.52</v>
      </c>
      <c r="F68" s="13">
        <f t="shared" si="3"/>
        <v>15752734.239999998</v>
      </c>
      <c r="G68" s="13">
        <f t="shared" si="3"/>
        <v>14476182</v>
      </c>
      <c r="H68" s="13">
        <f>H54+H55+H56+H57+H58+H59+H60+H61+H62+H63+H65+H66+H67</f>
        <v>3439044.19</v>
      </c>
      <c r="I68" s="13">
        <f>I66+I67</f>
        <v>1520000</v>
      </c>
      <c r="J68" s="13">
        <f>J54+J55+J56+J57+J58+J59+J60+J61+J62+J63+J64+J65+J66+J67</f>
        <v>17915226.189999998</v>
      </c>
      <c r="K68" s="13">
        <f t="shared" si="3"/>
        <v>21817435</v>
      </c>
      <c r="L68" s="13">
        <f t="shared" si="3"/>
        <v>1685250</v>
      </c>
      <c r="M68" s="13">
        <f t="shared" si="3"/>
        <v>0</v>
      </c>
      <c r="N68" s="13">
        <f t="shared" si="3"/>
        <v>23502685</v>
      </c>
    </row>
    <row r="71" spans="1:14" x14ac:dyDescent="0.25">
      <c r="A71" s="42" t="s">
        <v>73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2" spans="1:14" x14ac:dyDescent="0.25">
      <c r="A72" s="11" t="s">
        <v>30</v>
      </c>
    </row>
    <row r="74" spans="1:14" x14ac:dyDescent="0.25">
      <c r="A74" s="44" t="s">
        <v>74</v>
      </c>
      <c r="B74" s="44" t="s">
        <v>32</v>
      </c>
      <c r="C74" s="44" t="s">
        <v>33</v>
      </c>
      <c r="D74" s="44"/>
      <c r="E74" s="44"/>
      <c r="F74" s="44"/>
      <c r="G74" s="44" t="s">
        <v>34</v>
      </c>
      <c r="H74" s="44"/>
      <c r="I74" s="44"/>
      <c r="J74" s="44"/>
      <c r="K74" s="44" t="s">
        <v>35</v>
      </c>
      <c r="L74" s="44"/>
      <c r="M74" s="44"/>
      <c r="N74" s="44"/>
    </row>
    <row r="75" spans="1:14" ht="58.5" customHeight="1" x14ac:dyDescent="0.25">
      <c r="A75" s="44"/>
      <c r="B75" s="44"/>
      <c r="C75" s="13" t="s">
        <v>36</v>
      </c>
      <c r="D75" s="13" t="s">
        <v>37</v>
      </c>
      <c r="E75" s="13" t="s">
        <v>38</v>
      </c>
      <c r="F75" s="13" t="s">
        <v>39</v>
      </c>
      <c r="G75" s="13" t="s">
        <v>36</v>
      </c>
      <c r="H75" s="13" t="s">
        <v>37</v>
      </c>
      <c r="I75" s="13" t="s">
        <v>38</v>
      </c>
      <c r="J75" s="13" t="s">
        <v>40</v>
      </c>
      <c r="K75" s="13" t="s">
        <v>36</v>
      </c>
      <c r="L75" s="13" t="s">
        <v>37</v>
      </c>
      <c r="M75" s="13" t="s">
        <v>38</v>
      </c>
      <c r="N75" s="13" t="s">
        <v>41</v>
      </c>
    </row>
    <row r="76" spans="1:14" x14ac:dyDescent="0.25">
      <c r="A76" s="13">
        <v>1</v>
      </c>
      <c r="B76" s="13">
        <v>2</v>
      </c>
      <c r="C76" s="13">
        <v>3</v>
      </c>
      <c r="D76" s="13">
        <v>4</v>
      </c>
      <c r="E76" s="13">
        <v>5</v>
      </c>
      <c r="F76" s="13">
        <v>6</v>
      </c>
      <c r="G76" s="13">
        <v>7</v>
      </c>
      <c r="H76" s="13">
        <v>8</v>
      </c>
      <c r="I76" s="13">
        <v>9</v>
      </c>
      <c r="J76" s="13">
        <v>10</v>
      </c>
      <c r="K76" s="13">
        <v>11</v>
      </c>
      <c r="L76" s="13">
        <v>12</v>
      </c>
      <c r="M76" s="13">
        <v>13</v>
      </c>
      <c r="N76" s="13">
        <v>14</v>
      </c>
    </row>
    <row r="77" spans="1:14" x14ac:dyDescent="0.25">
      <c r="A77" s="14" t="s">
        <v>42</v>
      </c>
      <c r="B77" s="14" t="s">
        <v>42</v>
      </c>
      <c r="C77" s="14" t="s">
        <v>42</v>
      </c>
      <c r="D77" s="14" t="s">
        <v>42</v>
      </c>
      <c r="E77" s="14" t="s">
        <v>42</v>
      </c>
      <c r="F77" s="14" t="s">
        <v>42</v>
      </c>
      <c r="G77" s="14" t="s">
        <v>42</v>
      </c>
      <c r="H77" s="14" t="s">
        <v>42</v>
      </c>
      <c r="I77" s="14" t="s">
        <v>42</v>
      </c>
      <c r="J77" s="14" t="s">
        <v>42</v>
      </c>
      <c r="K77" s="13" t="s">
        <v>42</v>
      </c>
      <c r="L77" s="14" t="s">
        <v>42</v>
      </c>
      <c r="M77" s="14" t="s">
        <v>42</v>
      </c>
      <c r="N77" s="14" t="s">
        <v>42</v>
      </c>
    </row>
    <row r="78" spans="1:14" x14ac:dyDescent="0.25">
      <c r="A78" s="13" t="s">
        <v>42</v>
      </c>
      <c r="B78" s="14" t="s">
        <v>42</v>
      </c>
      <c r="C78" s="13" t="s">
        <v>42</v>
      </c>
      <c r="D78" s="13" t="s">
        <v>42</v>
      </c>
      <c r="E78" s="13" t="s">
        <v>42</v>
      </c>
      <c r="F78" s="13" t="s">
        <v>42</v>
      </c>
      <c r="G78" s="13" t="s">
        <v>42</v>
      </c>
      <c r="H78" s="13" t="s">
        <v>42</v>
      </c>
      <c r="I78" s="13" t="s">
        <v>42</v>
      </c>
      <c r="J78" s="13" t="s">
        <v>42</v>
      </c>
      <c r="K78" s="13" t="s">
        <v>42</v>
      </c>
      <c r="L78" s="13" t="s">
        <v>42</v>
      </c>
      <c r="M78" s="13" t="s">
        <v>42</v>
      </c>
      <c r="N78" s="13" t="s">
        <v>42</v>
      </c>
    </row>
    <row r="79" spans="1:14" x14ac:dyDescent="0.25">
      <c r="A79" s="13" t="s">
        <v>42</v>
      </c>
      <c r="B79" s="13" t="s">
        <v>49</v>
      </c>
      <c r="C79" s="13" t="s">
        <v>42</v>
      </c>
      <c r="D79" s="13" t="s">
        <v>42</v>
      </c>
      <c r="E79" s="13" t="s">
        <v>42</v>
      </c>
      <c r="F79" s="13" t="s">
        <v>42</v>
      </c>
      <c r="G79" s="13" t="s">
        <v>42</v>
      </c>
      <c r="H79" s="13" t="s">
        <v>42</v>
      </c>
      <c r="I79" s="13" t="s">
        <v>42</v>
      </c>
      <c r="J79" s="13" t="s">
        <v>42</v>
      </c>
      <c r="K79" s="13" t="s">
        <v>42</v>
      </c>
      <c r="L79" s="13" t="s">
        <v>42</v>
      </c>
      <c r="M79" s="13" t="s">
        <v>42</v>
      </c>
      <c r="N79" s="13" t="s">
        <v>42</v>
      </c>
    </row>
    <row r="81" spans="1:10" x14ac:dyDescent="0.25">
      <c r="A81" s="42" t="s">
        <v>75</v>
      </c>
      <c r="B81" s="42"/>
      <c r="C81" s="42"/>
      <c r="D81" s="42"/>
      <c r="E81" s="42"/>
      <c r="F81" s="42"/>
      <c r="G81" s="42"/>
      <c r="H81" s="42"/>
      <c r="I81" s="42"/>
      <c r="J81" s="42"/>
    </row>
    <row r="82" spans="1:10" x14ac:dyDescent="0.25">
      <c r="A82" s="11" t="s">
        <v>30</v>
      </c>
    </row>
    <row r="84" spans="1:10" ht="21.75" customHeight="1" x14ac:dyDescent="0.25">
      <c r="A84" s="44" t="s">
        <v>57</v>
      </c>
      <c r="B84" s="44" t="s">
        <v>32</v>
      </c>
      <c r="C84" s="44" t="s">
        <v>51</v>
      </c>
      <c r="D84" s="44"/>
      <c r="E84" s="44"/>
      <c r="F84" s="44"/>
      <c r="G84" s="44" t="s">
        <v>52</v>
      </c>
      <c r="H84" s="44"/>
      <c r="I84" s="44"/>
      <c r="J84" s="44"/>
    </row>
    <row r="85" spans="1:10" ht="61.5" customHeight="1" x14ac:dyDescent="0.25">
      <c r="A85" s="44"/>
      <c r="B85" s="44"/>
      <c r="C85" s="13" t="s">
        <v>36</v>
      </c>
      <c r="D85" s="13" t="s">
        <v>37</v>
      </c>
      <c r="E85" s="13" t="s">
        <v>38</v>
      </c>
      <c r="F85" s="13" t="s">
        <v>39</v>
      </c>
      <c r="G85" s="13" t="s">
        <v>36</v>
      </c>
      <c r="H85" s="13" t="s">
        <v>37</v>
      </c>
      <c r="I85" s="13" t="s">
        <v>38</v>
      </c>
      <c r="J85" s="13" t="s">
        <v>40</v>
      </c>
    </row>
    <row r="86" spans="1:10" x14ac:dyDescent="0.25">
      <c r="A86" s="13">
        <v>1</v>
      </c>
      <c r="B86" s="13">
        <v>2</v>
      </c>
      <c r="C86" s="13">
        <v>3</v>
      </c>
      <c r="D86" s="13">
        <v>4</v>
      </c>
      <c r="E86" s="13">
        <v>5</v>
      </c>
      <c r="F86" s="13">
        <v>6</v>
      </c>
      <c r="G86" s="13">
        <v>7</v>
      </c>
      <c r="H86" s="13">
        <v>8</v>
      </c>
      <c r="I86" s="13">
        <v>9</v>
      </c>
      <c r="J86" s="13">
        <v>10</v>
      </c>
    </row>
    <row r="87" spans="1:10" x14ac:dyDescent="0.25">
      <c r="A87" s="13">
        <v>2110</v>
      </c>
      <c r="B87" s="13" t="s">
        <v>59</v>
      </c>
      <c r="C87" s="13">
        <f>'1'!C86+'4'!C86+'5'!C87+'7'!C86</f>
        <v>16976089</v>
      </c>
      <c r="D87" s="13">
        <f>'1'!D86+'4'!D86+'5'!D87+'7'!D86</f>
        <v>0</v>
      </c>
      <c r="E87" s="13">
        <f>'1'!E86+'4'!E86+'5'!E87+'7'!E86</f>
        <v>0</v>
      </c>
      <c r="F87" s="13">
        <f>C87+D87</f>
        <v>16976089</v>
      </c>
      <c r="G87" s="13">
        <f>'1'!G86+'4'!G86+'5'!G87+'7'!G86</f>
        <v>19393984</v>
      </c>
      <c r="H87" s="13">
        <f>'1'!H86+'4'!H86+'5'!H87+'7'!H86</f>
        <v>0</v>
      </c>
      <c r="I87" s="13">
        <f>'1'!I86+'4'!I86+'5'!I87+'7'!I86</f>
        <v>0</v>
      </c>
      <c r="J87" s="13">
        <f>G87+H87</f>
        <v>19393984</v>
      </c>
    </row>
    <row r="88" spans="1:10" x14ac:dyDescent="0.25">
      <c r="A88" s="13">
        <v>2120</v>
      </c>
      <c r="B88" s="13" t="s">
        <v>60</v>
      </c>
      <c r="C88" s="38">
        <f>'1'!C87+'4'!C87+'5'!C88+'7'!C87</f>
        <v>3734740</v>
      </c>
      <c r="D88" s="38">
        <f>'1'!D87+'4'!D87+'5'!D88+'7'!D87</f>
        <v>0</v>
      </c>
      <c r="E88" s="38">
        <f>'1'!E87+'4'!E87+'5'!E88+'7'!E87</f>
        <v>0</v>
      </c>
      <c r="F88" s="38">
        <f t="shared" ref="F88:F95" si="4">C88+D88</f>
        <v>3734740</v>
      </c>
      <c r="G88" s="38">
        <f>'1'!G87+'4'!G87+'5'!G88+'7'!G87</f>
        <v>4266676</v>
      </c>
      <c r="H88" s="38">
        <f>'1'!H87+'4'!H87+'5'!H88+'7'!H87</f>
        <v>0</v>
      </c>
      <c r="I88" s="38">
        <f>'1'!I87+'4'!I87+'5'!I88+'7'!I87</f>
        <v>0</v>
      </c>
      <c r="J88" s="38">
        <f t="shared" ref="J88:J96" si="5">G88+H88</f>
        <v>4266676</v>
      </c>
    </row>
    <row r="89" spans="1:10" ht="30" x14ac:dyDescent="0.25">
      <c r="A89" s="13">
        <v>2210</v>
      </c>
      <c r="B89" s="13" t="s">
        <v>61</v>
      </c>
      <c r="C89" s="38">
        <f>'1'!C88+'4'!C88+'5'!C89+'7'!C88</f>
        <v>709865</v>
      </c>
      <c r="D89" s="38">
        <f>'1'!D88+'4'!D88+'5'!D89+'7'!D88</f>
        <v>0</v>
      </c>
      <c r="E89" s="38">
        <f>'1'!E88+'4'!E88+'5'!E89+'7'!E88</f>
        <v>0</v>
      </c>
      <c r="F89" s="38">
        <f t="shared" si="4"/>
        <v>709865</v>
      </c>
      <c r="G89" s="38">
        <f>'1'!G88+'4'!G88+'5'!G89+'7'!G88</f>
        <v>747487</v>
      </c>
      <c r="H89" s="38">
        <f>'1'!H88+'4'!H88+'5'!H89+'7'!H88</f>
        <v>0</v>
      </c>
      <c r="I89" s="38">
        <f>'1'!I88+'4'!I88+'5'!I89+'7'!I88</f>
        <v>0</v>
      </c>
      <c r="J89" s="38">
        <f t="shared" si="5"/>
        <v>747487</v>
      </c>
    </row>
    <row r="90" spans="1:10" ht="30" x14ac:dyDescent="0.25">
      <c r="A90" s="13">
        <v>2220</v>
      </c>
      <c r="B90" s="13" t="s">
        <v>62</v>
      </c>
      <c r="C90" s="38">
        <f>'1'!C89+'4'!C89+'5'!C90+'7'!C89</f>
        <v>25781</v>
      </c>
      <c r="D90" s="38">
        <f>'1'!D89+'4'!D89+'5'!D90+'7'!D89</f>
        <v>0</v>
      </c>
      <c r="E90" s="38">
        <f>'1'!E89+'4'!E89+'5'!E90+'7'!E89</f>
        <v>0</v>
      </c>
      <c r="F90" s="38">
        <f t="shared" si="4"/>
        <v>25781</v>
      </c>
      <c r="G90" s="38">
        <f>'1'!G89+'4'!G89+'5'!G90+'7'!G89</f>
        <v>27147</v>
      </c>
      <c r="H90" s="38">
        <f>'1'!H89+'4'!H89+'5'!H90+'7'!H89</f>
        <v>0</v>
      </c>
      <c r="I90" s="38">
        <f>'1'!I89+'4'!I89+'5'!I90+'7'!I89</f>
        <v>0</v>
      </c>
      <c r="J90" s="38">
        <f t="shared" si="5"/>
        <v>27147</v>
      </c>
    </row>
    <row r="91" spans="1:10" x14ac:dyDescent="0.25">
      <c r="A91" s="13">
        <v>2230</v>
      </c>
      <c r="B91" s="13" t="s">
        <v>63</v>
      </c>
      <c r="C91" s="38">
        <f>'1'!C90+'4'!C90+'5'!C91+'7'!C90</f>
        <v>1258378</v>
      </c>
      <c r="D91" s="38">
        <f>'1'!D90+'4'!D90+'5'!D91+'7'!D90</f>
        <v>1797600</v>
      </c>
      <c r="E91" s="38">
        <f>'1'!E90+'4'!E90+'5'!E91+'7'!E90</f>
        <v>0</v>
      </c>
      <c r="F91" s="38">
        <f t="shared" si="4"/>
        <v>3055978</v>
      </c>
      <c r="G91" s="38">
        <f>'1'!G90+'4'!G90+'5'!G91+'7'!G90</f>
        <v>1337026</v>
      </c>
      <c r="H91" s="38">
        <f>'1'!H90+'4'!H90+'5'!H91+'7'!H90</f>
        <v>1909950</v>
      </c>
      <c r="I91" s="38">
        <f>'1'!I90+'4'!I90+'5'!I91+'7'!I90</f>
        <v>0</v>
      </c>
      <c r="J91" s="38">
        <f t="shared" si="5"/>
        <v>3246976</v>
      </c>
    </row>
    <row r="92" spans="1:10" x14ac:dyDescent="0.25">
      <c r="A92" s="13">
        <v>2240</v>
      </c>
      <c r="B92" s="13" t="s">
        <v>64</v>
      </c>
      <c r="C92" s="38">
        <f>'1'!C91+'4'!C91+'5'!C92+'7'!C91</f>
        <v>29414</v>
      </c>
      <c r="D92" s="38">
        <f>'1'!D91+'4'!D91+'5'!D92+'7'!D91</f>
        <v>0</v>
      </c>
      <c r="E92" s="38">
        <f>'1'!E91+'4'!E91+'5'!E92+'7'!E91</f>
        <v>0</v>
      </c>
      <c r="F92" s="38">
        <f t="shared" si="4"/>
        <v>29414</v>
      </c>
      <c r="G92" s="38">
        <f>'1'!G91+'4'!G91+'5'!G92+'7'!G91</f>
        <v>30413</v>
      </c>
      <c r="H92" s="38">
        <f>'1'!H91+'4'!H91+'5'!H92+'7'!H91</f>
        <v>0</v>
      </c>
      <c r="I92" s="38">
        <f>'1'!I91+'4'!I91+'5'!I92+'7'!I91</f>
        <v>0</v>
      </c>
      <c r="J92" s="38">
        <f t="shared" si="5"/>
        <v>30413</v>
      </c>
    </row>
    <row r="93" spans="1:10" x14ac:dyDescent="0.25">
      <c r="A93" s="13">
        <v>2250</v>
      </c>
      <c r="B93" s="13" t="s">
        <v>65</v>
      </c>
      <c r="C93" s="38">
        <f>'1'!C92+'4'!C92+'5'!C93+'7'!C92</f>
        <v>32000</v>
      </c>
      <c r="D93" s="38">
        <f>'1'!D92+'4'!D92+'5'!D93+'7'!D92</f>
        <v>0</v>
      </c>
      <c r="E93" s="38">
        <f>'1'!E92+'4'!E92+'5'!E93+'7'!E92</f>
        <v>0</v>
      </c>
      <c r="F93" s="38">
        <f t="shared" si="4"/>
        <v>32000</v>
      </c>
      <c r="G93" s="38">
        <f>'1'!G92+'4'!G92+'5'!G93+'7'!G92</f>
        <v>32000</v>
      </c>
      <c r="H93" s="38">
        <f>'1'!H92+'4'!H92+'5'!H93+'7'!H92</f>
        <v>0</v>
      </c>
      <c r="I93" s="38">
        <f>'1'!I92+'4'!I92+'5'!I93+'7'!I92</f>
        <v>0</v>
      </c>
      <c r="J93" s="38">
        <f t="shared" si="5"/>
        <v>32000</v>
      </c>
    </row>
    <row r="94" spans="1:10" ht="30" x14ac:dyDescent="0.25">
      <c r="A94" s="13">
        <v>2272</v>
      </c>
      <c r="B94" s="13" t="s">
        <v>66</v>
      </c>
      <c r="C94" s="38">
        <f>'1'!C93+'4'!C93+'5'!C94+'7'!C93</f>
        <v>173988</v>
      </c>
      <c r="D94" s="38">
        <f>'1'!D93+'4'!D93+'5'!D94+'7'!D93</f>
        <v>0</v>
      </c>
      <c r="E94" s="38">
        <f>'1'!E93+'4'!E93+'5'!E94+'7'!E93</f>
        <v>0</v>
      </c>
      <c r="F94" s="38">
        <f t="shared" si="4"/>
        <v>173988</v>
      </c>
      <c r="G94" s="38">
        <f>'1'!G93+'4'!G93+'5'!G94+'7'!G93</f>
        <v>184632</v>
      </c>
      <c r="H94" s="38">
        <f>'1'!H93+'4'!H93+'5'!H94+'7'!H93</f>
        <v>0</v>
      </c>
      <c r="I94" s="38">
        <f>'1'!I93+'4'!I93+'5'!I94+'7'!I93</f>
        <v>0</v>
      </c>
      <c r="J94" s="38">
        <f t="shared" si="5"/>
        <v>184632</v>
      </c>
    </row>
    <row r="95" spans="1:10" x14ac:dyDescent="0.25">
      <c r="A95" s="13">
        <v>2273</v>
      </c>
      <c r="B95" s="13" t="s">
        <v>67</v>
      </c>
      <c r="C95" s="38">
        <f>'1'!C94+'4'!C94+'5'!C95+'7'!C94</f>
        <v>703000</v>
      </c>
      <c r="D95" s="38">
        <f>'1'!D94+'4'!D94+'5'!D95+'7'!D94</f>
        <v>0</v>
      </c>
      <c r="E95" s="38">
        <f>'1'!E94+'4'!E94+'5'!E95+'7'!E94</f>
        <v>0</v>
      </c>
      <c r="F95" s="38">
        <f t="shared" si="4"/>
        <v>703000</v>
      </c>
      <c r="G95" s="38">
        <f>'1'!G94+'4'!G94+'5'!G95+'7'!G94</f>
        <v>748500</v>
      </c>
      <c r="H95" s="38">
        <f>'1'!H94+'4'!H94+'5'!H95+'7'!H94</f>
        <v>0</v>
      </c>
      <c r="I95" s="38">
        <f>'1'!I94+'4'!I94+'5'!I95+'7'!I94</f>
        <v>0</v>
      </c>
      <c r="J95" s="38">
        <f t="shared" si="5"/>
        <v>748500</v>
      </c>
    </row>
    <row r="96" spans="1:10" ht="30" x14ac:dyDescent="0.25">
      <c r="A96" s="13">
        <v>2275</v>
      </c>
      <c r="B96" s="13" t="s">
        <v>68</v>
      </c>
      <c r="C96" s="38">
        <f>'1'!C95+'4'!C95+'5'!C96+'7'!C95</f>
        <v>1908857</v>
      </c>
      <c r="D96" s="38">
        <f>'1'!D95+'4'!D95+'5'!D96+'7'!D95</f>
        <v>0</v>
      </c>
      <c r="E96" s="38">
        <f>'1'!E95+'4'!E95+'5'!E96+'7'!E95</f>
        <v>0</v>
      </c>
      <c r="F96" s="38">
        <f>C96+D96</f>
        <v>1908857</v>
      </c>
      <c r="G96" s="38">
        <f>'1'!G95+'4'!G95+'5'!G96+'7'!G95</f>
        <v>2024426</v>
      </c>
      <c r="H96" s="38">
        <f>'1'!H95+'4'!H95+'5'!H96+'7'!H95</f>
        <v>0</v>
      </c>
      <c r="I96" s="38">
        <f>'1'!I95+'4'!I95+'5'!I96+'7'!I95</f>
        <v>0</v>
      </c>
      <c r="J96" s="38">
        <f t="shared" si="5"/>
        <v>2024426</v>
      </c>
    </row>
    <row r="97" spans="1:10" x14ac:dyDescent="0.25">
      <c r="A97" s="13">
        <v>2800</v>
      </c>
      <c r="B97" s="13" t="s">
        <v>69</v>
      </c>
      <c r="C97" s="38">
        <f>'1'!C96+'4'!C96+'5'!C97+'7'!C96</f>
        <v>0</v>
      </c>
      <c r="D97" s="38">
        <f>'1'!D96+'4'!D96+'5'!D97+'7'!D96</f>
        <v>0</v>
      </c>
      <c r="E97" s="38">
        <f>'1'!E96+'4'!E96+'5'!E97+'7'!E96</f>
        <v>0</v>
      </c>
      <c r="F97" s="38">
        <f>C97+D97</f>
        <v>0</v>
      </c>
      <c r="G97" s="13"/>
      <c r="H97" s="13"/>
      <c r="I97" s="13"/>
      <c r="J97" s="13"/>
    </row>
    <row r="98" spans="1:10" ht="30" x14ac:dyDescent="0.25">
      <c r="A98" s="13">
        <v>3110</v>
      </c>
      <c r="B98" s="13" t="s">
        <v>70</v>
      </c>
      <c r="C98" s="13"/>
      <c r="D98" s="13"/>
      <c r="E98" s="13"/>
      <c r="F98" s="13"/>
      <c r="G98" s="13"/>
      <c r="H98" s="13"/>
      <c r="I98" s="13"/>
      <c r="J98" s="13"/>
    </row>
    <row r="99" spans="1:10" x14ac:dyDescent="0.25">
      <c r="A99" s="13">
        <v>3132</v>
      </c>
      <c r="B99" s="13" t="s">
        <v>71</v>
      </c>
      <c r="C99" s="13"/>
      <c r="D99" s="13"/>
      <c r="E99" s="13"/>
      <c r="F99" s="13"/>
      <c r="G99" s="13"/>
      <c r="H99" s="13"/>
      <c r="I99" s="13"/>
      <c r="J99" s="13"/>
    </row>
    <row r="100" spans="1:10" x14ac:dyDescent="0.25">
      <c r="A100" s="13" t="s">
        <v>42</v>
      </c>
      <c r="B100" s="13" t="s">
        <v>49</v>
      </c>
      <c r="C100" s="13">
        <f t="shared" ref="C100:J100" si="6">SUM(C87:C99)</f>
        <v>25552112</v>
      </c>
      <c r="D100" s="13">
        <f t="shared" si="6"/>
        <v>1797600</v>
      </c>
      <c r="E100" s="13">
        <f t="shared" si="6"/>
        <v>0</v>
      </c>
      <c r="F100" s="13">
        <f t="shared" si="6"/>
        <v>27349712</v>
      </c>
      <c r="G100" s="13">
        <f t="shared" si="6"/>
        <v>28792291</v>
      </c>
      <c r="H100" s="13">
        <f t="shared" si="6"/>
        <v>1909950</v>
      </c>
      <c r="I100" s="13">
        <f t="shared" si="6"/>
        <v>0</v>
      </c>
      <c r="J100" s="13">
        <f t="shared" si="6"/>
        <v>30702241</v>
      </c>
    </row>
    <row r="103" spans="1:10" x14ac:dyDescent="0.25">
      <c r="A103" s="42" t="s">
        <v>76</v>
      </c>
      <c r="B103" s="42"/>
      <c r="C103" s="42"/>
      <c r="D103" s="42"/>
      <c r="E103" s="42"/>
      <c r="F103" s="42"/>
      <c r="G103" s="42"/>
      <c r="H103" s="42"/>
      <c r="I103" s="42"/>
      <c r="J103" s="42"/>
    </row>
    <row r="104" spans="1:10" x14ac:dyDescent="0.25">
      <c r="A104" s="11" t="s">
        <v>30</v>
      </c>
    </row>
    <row r="106" spans="1:10" x14ac:dyDescent="0.25">
      <c r="A106" s="44" t="s">
        <v>74</v>
      </c>
      <c r="B106" s="44" t="s">
        <v>32</v>
      </c>
      <c r="C106" s="44" t="s">
        <v>51</v>
      </c>
      <c r="D106" s="44"/>
      <c r="E106" s="44"/>
      <c r="F106" s="44"/>
      <c r="G106" s="44" t="s">
        <v>52</v>
      </c>
      <c r="H106" s="44"/>
      <c r="I106" s="44"/>
      <c r="J106" s="44"/>
    </row>
    <row r="107" spans="1:10" ht="60" x14ac:dyDescent="0.25">
      <c r="A107" s="44"/>
      <c r="B107" s="44"/>
      <c r="C107" s="13" t="s">
        <v>36</v>
      </c>
      <c r="D107" s="13" t="s">
        <v>37</v>
      </c>
      <c r="E107" s="13" t="s">
        <v>38</v>
      </c>
      <c r="F107" s="13" t="s">
        <v>39</v>
      </c>
      <c r="G107" s="13" t="s">
        <v>36</v>
      </c>
      <c r="H107" s="13" t="s">
        <v>37</v>
      </c>
      <c r="I107" s="13" t="s">
        <v>38</v>
      </c>
      <c r="J107" s="13" t="s">
        <v>40</v>
      </c>
    </row>
    <row r="108" spans="1:10" x14ac:dyDescent="0.25">
      <c r="A108" s="13">
        <v>1</v>
      </c>
      <c r="B108" s="13">
        <v>2</v>
      </c>
      <c r="C108" s="13">
        <v>3</v>
      </c>
      <c r="D108" s="13">
        <v>4</v>
      </c>
      <c r="E108" s="13">
        <v>5</v>
      </c>
      <c r="F108" s="13">
        <v>6</v>
      </c>
      <c r="G108" s="13">
        <v>7</v>
      </c>
      <c r="H108" s="13">
        <v>8</v>
      </c>
      <c r="I108" s="13">
        <v>9</v>
      </c>
      <c r="J108" s="13">
        <v>10</v>
      </c>
    </row>
    <row r="109" spans="1:10" x14ac:dyDescent="0.25">
      <c r="A109" s="13" t="s">
        <v>42</v>
      </c>
      <c r="B109" s="13" t="s">
        <v>42</v>
      </c>
      <c r="C109" s="13" t="s">
        <v>42</v>
      </c>
      <c r="D109" s="13" t="s">
        <v>42</v>
      </c>
      <c r="E109" s="13" t="s">
        <v>42</v>
      </c>
      <c r="F109" s="13" t="s">
        <v>42</v>
      </c>
      <c r="G109" s="13" t="s">
        <v>42</v>
      </c>
      <c r="H109" s="13" t="s">
        <v>42</v>
      </c>
      <c r="I109" s="13" t="s">
        <v>42</v>
      </c>
      <c r="J109" s="13" t="s">
        <v>42</v>
      </c>
    </row>
    <row r="110" spans="1:10" x14ac:dyDescent="0.25">
      <c r="A110" s="13" t="s">
        <v>42</v>
      </c>
      <c r="B110" s="13" t="s">
        <v>42</v>
      </c>
      <c r="C110" s="13" t="s">
        <v>42</v>
      </c>
      <c r="D110" s="13" t="s">
        <v>42</v>
      </c>
      <c r="E110" s="13" t="s">
        <v>42</v>
      </c>
      <c r="F110" s="13" t="s">
        <v>42</v>
      </c>
      <c r="G110" s="13" t="s">
        <v>42</v>
      </c>
      <c r="H110" s="13" t="s">
        <v>42</v>
      </c>
      <c r="I110" s="13" t="s">
        <v>42</v>
      </c>
      <c r="J110" s="13" t="s">
        <v>42</v>
      </c>
    </row>
    <row r="111" spans="1:10" x14ac:dyDescent="0.25">
      <c r="A111" s="13" t="s">
        <v>42</v>
      </c>
      <c r="B111" s="13" t="s">
        <v>42</v>
      </c>
      <c r="C111" s="13" t="s">
        <v>42</v>
      </c>
      <c r="D111" s="13" t="s">
        <v>42</v>
      </c>
      <c r="E111" s="13" t="s">
        <v>42</v>
      </c>
      <c r="F111" s="13" t="s">
        <v>42</v>
      </c>
      <c r="G111" s="13" t="s">
        <v>42</v>
      </c>
      <c r="H111" s="13" t="s">
        <v>42</v>
      </c>
      <c r="I111" s="13" t="s">
        <v>42</v>
      </c>
      <c r="J111" s="13" t="s">
        <v>42</v>
      </c>
    </row>
    <row r="112" spans="1:10" x14ac:dyDescent="0.25">
      <c r="A112" s="13" t="s">
        <v>42</v>
      </c>
      <c r="B112" s="13" t="s">
        <v>49</v>
      </c>
      <c r="C112" s="13" t="s">
        <v>42</v>
      </c>
      <c r="D112" s="13" t="s">
        <v>42</v>
      </c>
      <c r="E112" s="13" t="s">
        <v>42</v>
      </c>
      <c r="F112" s="13" t="s">
        <v>42</v>
      </c>
      <c r="G112" s="13" t="s">
        <v>42</v>
      </c>
      <c r="H112" s="13" t="s">
        <v>42</v>
      </c>
      <c r="I112" s="13" t="s">
        <v>42</v>
      </c>
      <c r="J112" s="13" t="s">
        <v>42</v>
      </c>
    </row>
    <row r="114" spans="1:14" ht="30" customHeight="1" x14ac:dyDescent="0.25">
      <c r="A114" s="40" t="s">
        <v>77</v>
      </c>
      <c r="B114" s="40"/>
      <c r="C114" s="40"/>
      <c r="D114" s="40"/>
      <c r="E114" s="40"/>
      <c r="F114" s="40"/>
      <c r="G114" s="40"/>
      <c r="H114" s="40"/>
      <c r="I114" s="40"/>
      <c r="J114" s="40"/>
    </row>
    <row r="115" spans="1:14" ht="24" customHeight="1" x14ac:dyDescent="0.25">
      <c r="A115" s="40" t="s">
        <v>78</v>
      </c>
      <c r="B115" s="40"/>
      <c r="C115" s="40"/>
      <c r="D115" s="40"/>
      <c r="E115" s="40"/>
      <c r="F115" s="40"/>
      <c r="G115" s="40"/>
      <c r="H115" s="40"/>
      <c r="I115" s="40"/>
      <c r="J115" s="40"/>
    </row>
    <row r="116" spans="1:14" x14ac:dyDescent="0.25">
      <c r="A116" s="11" t="s">
        <v>30</v>
      </c>
    </row>
    <row r="118" spans="1:14" ht="15" customHeight="1" x14ac:dyDescent="0.25">
      <c r="A118" s="44" t="s">
        <v>79</v>
      </c>
      <c r="B118" s="44" t="s">
        <v>80</v>
      </c>
      <c r="C118" s="44" t="s">
        <v>33</v>
      </c>
      <c r="D118" s="44"/>
      <c r="E118" s="44"/>
      <c r="F118" s="44"/>
      <c r="G118" s="44" t="s">
        <v>34</v>
      </c>
      <c r="H118" s="44"/>
      <c r="I118" s="44"/>
      <c r="J118" s="44"/>
      <c r="K118" s="44" t="s">
        <v>35</v>
      </c>
      <c r="L118" s="44"/>
      <c r="M118" s="44"/>
      <c r="N118" s="44"/>
    </row>
    <row r="119" spans="1:14" ht="60" x14ac:dyDescent="0.25">
      <c r="A119" s="44"/>
      <c r="B119" s="44"/>
      <c r="C119" s="13" t="s">
        <v>36</v>
      </c>
      <c r="D119" s="13" t="s">
        <v>37</v>
      </c>
      <c r="E119" s="13" t="s">
        <v>38</v>
      </c>
      <c r="F119" s="13" t="s">
        <v>39</v>
      </c>
      <c r="G119" s="13" t="s">
        <v>36</v>
      </c>
      <c r="H119" s="13" t="s">
        <v>37</v>
      </c>
      <c r="I119" s="13" t="s">
        <v>38</v>
      </c>
      <c r="J119" s="13" t="s">
        <v>40</v>
      </c>
      <c r="K119" s="13" t="s">
        <v>36</v>
      </c>
      <c r="L119" s="13" t="s">
        <v>37</v>
      </c>
      <c r="M119" s="13" t="s">
        <v>38</v>
      </c>
      <c r="N119" s="13" t="s">
        <v>41</v>
      </c>
    </row>
    <row r="120" spans="1:14" x14ac:dyDescent="0.25">
      <c r="A120" s="13">
        <v>1</v>
      </c>
      <c r="B120" s="13">
        <v>2</v>
      </c>
      <c r="C120" s="13">
        <v>3</v>
      </c>
      <c r="D120" s="13">
        <v>4</v>
      </c>
      <c r="E120" s="13">
        <v>5</v>
      </c>
      <c r="F120" s="13">
        <v>6</v>
      </c>
      <c r="G120" s="13">
        <v>7</v>
      </c>
      <c r="H120" s="13">
        <v>8</v>
      </c>
      <c r="I120" s="13">
        <v>9</v>
      </c>
      <c r="J120" s="13">
        <v>10</v>
      </c>
      <c r="K120" s="13">
        <v>11</v>
      </c>
      <c r="L120" s="13">
        <v>12</v>
      </c>
      <c r="M120" s="13">
        <v>13</v>
      </c>
      <c r="N120" s="13">
        <v>14</v>
      </c>
    </row>
    <row r="121" spans="1:14" ht="31.5" x14ac:dyDescent="0.25">
      <c r="A121" s="13" t="s">
        <v>42</v>
      </c>
      <c r="B121" s="15" t="s">
        <v>81</v>
      </c>
      <c r="C121" s="37">
        <f>C33</f>
        <v>14380907.789999999</v>
      </c>
      <c r="D121" s="37">
        <f t="shared" ref="D121:F121" si="7">D33</f>
        <v>2178458.9699999997</v>
      </c>
      <c r="E121" s="37">
        <f t="shared" si="7"/>
        <v>804512.52</v>
      </c>
      <c r="F121" s="37">
        <f t="shared" si="7"/>
        <v>16559366.759999998</v>
      </c>
      <c r="G121" s="13">
        <f>'1'!G120+'4'!G120+'5'!G121+'7'!G120+170802</f>
        <v>14476182</v>
      </c>
      <c r="H121" s="13">
        <f>'1'!H120+'4'!H120+'5'!H121+'7'!H120</f>
        <v>3439044.19</v>
      </c>
      <c r="I121" s="13">
        <f>'1'!I120+'4'!I120+'5'!I121+'7'!I120</f>
        <v>1520000</v>
      </c>
      <c r="J121" s="13">
        <f>G121+H121</f>
        <v>17915226.190000001</v>
      </c>
      <c r="K121" s="13">
        <f>'1'!K120+'4'!K120+'5'!K121+'7'!K120</f>
        <v>21817435</v>
      </c>
      <c r="L121" s="13">
        <f>'1'!L120+'4'!L120+'5'!L121+'7'!L120</f>
        <v>1685250</v>
      </c>
      <c r="M121" s="13">
        <f>'1'!M120+'4'!M120+'5'!M121+'7'!M120</f>
        <v>0</v>
      </c>
      <c r="N121" s="13">
        <f>K121+L121</f>
        <v>23502685</v>
      </c>
    </row>
    <row r="122" spans="1:14" ht="15" customHeight="1" x14ac:dyDescent="0.25">
      <c r="A122" s="13" t="s">
        <v>42</v>
      </c>
      <c r="B122" s="14" t="s">
        <v>42</v>
      </c>
      <c r="C122" s="14" t="s">
        <v>42</v>
      </c>
      <c r="D122" s="14" t="s">
        <v>42</v>
      </c>
      <c r="E122" s="14" t="s">
        <v>42</v>
      </c>
      <c r="F122" s="14" t="s">
        <v>42</v>
      </c>
      <c r="G122" s="13" t="s">
        <v>42</v>
      </c>
      <c r="H122" s="13" t="s">
        <v>42</v>
      </c>
      <c r="I122" s="13" t="s">
        <v>42</v>
      </c>
      <c r="J122" s="13" t="s">
        <v>42</v>
      </c>
      <c r="K122" s="13" t="s">
        <v>42</v>
      </c>
      <c r="L122" s="13" t="s">
        <v>42</v>
      </c>
      <c r="M122" s="13" t="s">
        <v>42</v>
      </c>
      <c r="N122" s="13" t="s">
        <v>42</v>
      </c>
    </row>
    <row r="123" spans="1:14" ht="15" customHeight="1" x14ac:dyDescent="0.25">
      <c r="A123" s="14" t="s">
        <v>42</v>
      </c>
      <c r="B123" s="13" t="s">
        <v>49</v>
      </c>
      <c r="C123" s="14">
        <f>C121</f>
        <v>14380907.789999999</v>
      </c>
      <c r="D123" s="14">
        <f t="shared" ref="D123:F123" si="8">D121</f>
        <v>2178458.9699999997</v>
      </c>
      <c r="E123" s="14">
        <f t="shared" si="8"/>
        <v>804512.52</v>
      </c>
      <c r="F123" s="14">
        <f t="shared" si="8"/>
        <v>16559366.759999998</v>
      </c>
      <c r="G123" s="13">
        <f>G121</f>
        <v>14476182</v>
      </c>
      <c r="H123" s="37">
        <f t="shared" ref="H123:N123" si="9">H121</f>
        <v>3439044.19</v>
      </c>
      <c r="I123" s="37">
        <f t="shared" si="9"/>
        <v>1520000</v>
      </c>
      <c r="J123" s="37">
        <f t="shared" si="9"/>
        <v>17915226.190000001</v>
      </c>
      <c r="K123" s="37">
        <f t="shared" si="9"/>
        <v>21817435</v>
      </c>
      <c r="L123" s="37">
        <f t="shared" si="9"/>
        <v>1685250</v>
      </c>
      <c r="M123" s="37">
        <f t="shared" si="9"/>
        <v>0</v>
      </c>
      <c r="N123" s="37">
        <f t="shared" si="9"/>
        <v>23502685</v>
      </c>
    </row>
    <row r="126" spans="1:14" ht="30.75" customHeight="1" x14ac:dyDescent="0.25">
      <c r="A126" s="42" t="s">
        <v>82</v>
      </c>
      <c r="B126" s="42"/>
      <c r="C126" s="42"/>
      <c r="D126" s="42"/>
      <c r="E126" s="42"/>
      <c r="F126" s="42"/>
      <c r="G126" s="42"/>
      <c r="H126" s="42"/>
      <c r="I126" s="42"/>
      <c r="J126" s="42"/>
    </row>
    <row r="127" spans="1:14" ht="26.25" customHeight="1" x14ac:dyDescent="0.25">
      <c r="A127" s="11" t="s">
        <v>30</v>
      </c>
    </row>
    <row r="129" spans="1:13" x14ac:dyDescent="0.25">
      <c r="A129" s="44" t="s">
        <v>83</v>
      </c>
      <c r="B129" s="44" t="s">
        <v>80</v>
      </c>
      <c r="C129" s="44" t="s">
        <v>51</v>
      </c>
      <c r="D129" s="44"/>
      <c r="E129" s="44"/>
      <c r="F129" s="44"/>
      <c r="G129" s="44" t="s">
        <v>84</v>
      </c>
      <c r="H129" s="44"/>
      <c r="I129" s="44"/>
      <c r="J129" s="44"/>
    </row>
    <row r="130" spans="1:13" ht="60" x14ac:dyDescent="0.25">
      <c r="A130" s="44"/>
      <c r="B130" s="44"/>
      <c r="C130" s="13" t="s">
        <v>36</v>
      </c>
      <c r="D130" s="13" t="s">
        <v>37</v>
      </c>
      <c r="E130" s="13" t="s">
        <v>38</v>
      </c>
      <c r="F130" s="13" t="s">
        <v>39</v>
      </c>
      <c r="G130" s="13" t="s">
        <v>36</v>
      </c>
      <c r="H130" s="13" t="s">
        <v>37</v>
      </c>
      <c r="I130" s="13" t="s">
        <v>38</v>
      </c>
      <c r="J130" s="13" t="s">
        <v>40</v>
      </c>
    </row>
    <row r="131" spans="1:13" x14ac:dyDescent="0.25">
      <c r="A131" s="13">
        <v>1</v>
      </c>
      <c r="B131" s="13">
        <v>2</v>
      </c>
      <c r="C131" s="13">
        <v>3</v>
      </c>
      <c r="D131" s="13">
        <v>4</v>
      </c>
      <c r="E131" s="13">
        <v>5</v>
      </c>
      <c r="F131" s="13">
        <v>6</v>
      </c>
      <c r="G131" s="13">
        <v>7</v>
      </c>
      <c r="H131" s="13">
        <v>8</v>
      </c>
      <c r="I131" s="13">
        <v>9</v>
      </c>
      <c r="J131" s="13">
        <v>10</v>
      </c>
    </row>
    <row r="132" spans="1:13" ht="31.5" x14ac:dyDescent="0.25">
      <c r="A132" s="13" t="s">
        <v>42</v>
      </c>
      <c r="B132" s="15" t="s">
        <v>81</v>
      </c>
      <c r="C132" s="13">
        <f>'1'!C131+'4'!C131+'5'!C132+'7'!C131</f>
        <v>25552112</v>
      </c>
      <c r="D132" s="13">
        <f>'1'!D131+'4'!D131+'5'!D132+'7'!D131</f>
        <v>1797600</v>
      </c>
      <c r="E132" s="13">
        <f>'1'!E131+'4'!E131+'5'!E132+'7'!E131</f>
        <v>0</v>
      </c>
      <c r="F132" s="14">
        <f>C132+D132</f>
        <v>27349712</v>
      </c>
      <c r="G132" s="13">
        <f>'1'!G131+'4'!G131+'5'!G132+'7'!G131</f>
        <v>28792291</v>
      </c>
      <c r="H132" s="13">
        <f>'1'!H131+'4'!H131+'5'!H132+'7'!H131</f>
        <v>1909950</v>
      </c>
      <c r="I132" s="13">
        <f>'1'!I131+'4'!I131+'5'!I132+'7'!I131</f>
        <v>0</v>
      </c>
      <c r="J132" s="13">
        <f>G132+H132</f>
        <v>30702241</v>
      </c>
    </row>
    <row r="133" spans="1:13" x14ac:dyDescent="0.25">
      <c r="A133" s="13" t="s">
        <v>42</v>
      </c>
      <c r="B133" s="14" t="s">
        <v>42</v>
      </c>
      <c r="C133" s="14" t="s">
        <v>42</v>
      </c>
      <c r="D133" s="14" t="s">
        <v>42</v>
      </c>
      <c r="E133" s="14" t="s">
        <v>42</v>
      </c>
      <c r="F133" s="14" t="s">
        <v>42</v>
      </c>
      <c r="G133" s="13" t="s">
        <v>42</v>
      </c>
      <c r="H133" s="13" t="s">
        <v>42</v>
      </c>
      <c r="I133" s="13" t="s">
        <v>42</v>
      </c>
      <c r="J133" s="13" t="s">
        <v>42</v>
      </c>
    </row>
    <row r="134" spans="1:13" x14ac:dyDescent="0.25">
      <c r="A134" s="14" t="s">
        <v>42</v>
      </c>
      <c r="B134" s="13" t="s">
        <v>49</v>
      </c>
      <c r="C134" s="14">
        <f>C132</f>
        <v>25552112</v>
      </c>
      <c r="D134" s="14">
        <f t="shared" ref="D134:J134" si="10">D132</f>
        <v>1797600</v>
      </c>
      <c r="E134" s="14">
        <f t="shared" si="10"/>
        <v>0</v>
      </c>
      <c r="F134" s="14">
        <f t="shared" si="10"/>
        <v>27349712</v>
      </c>
      <c r="G134" s="14">
        <f t="shared" si="10"/>
        <v>28792291</v>
      </c>
      <c r="H134" s="14">
        <f t="shared" si="10"/>
        <v>1909950</v>
      </c>
      <c r="I134" s="14">
        <f t="shared" si="10"/>
        <v>0</v>
      </c>
      <c r="J134" s="14">
        <f t="shared" si="10"/>
        <v>30702241</v>
      </c>
    </row>
    <row r="136" spans="1:13" ht="24" customHeight="1" x14ac:dyDescent="0.25">
      <c r="A136" s="40" t="s">
        <v>85</v>
      </c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3" ht="22.5" customHeight="1" x14ac:dyDescent="0.25">
      <c r="A137" s="40" t="s">
        <v>86</v>
      </c>
      <c r="B137" s="40"/>
      <c r="C137" s="40"/>
      <c r="D137" s="40"/>
      <c r="E137" s="40"/>
      <c r="F137" s="40"/>
      <c r="G137" s="40"/>
      <c r="H137" s="40"/>
      <c r="I137" s="40"/>
      <c r="J137" s="40"/>
    </row>
    <row r="138" spans="1:13" ht="27" customHeight="1" x14ac:dyDescent="0.25">
      <c r="A138" s="11" t="s">
        <v>30</v>
      </c>
      <c r="K138" s="16"/>
      <c r="L138" s="16"/>
      <c r="M138" s="16"/>
    </row>
    <row r="139" spans="1:13" x14ac:dyDescent="0.25">
      <c r="K139" s="16"/>
      <c r="L139" s="16"/>
      <c r="M139" s="16"/>
    </row>
    <row r="140" spans="1:13" ht="30" x14ac:dyDescent="0.25">
      <c r="A140" s="44" t="s">
        <v>79</v>
      </c>
      <c r="B140" s="44" t="s">
        <v>87</v>
      </c>
      <c r="C140" s="44" t="s">
        <v>88</v>
      </c>
      <c r="D140" s="44" t="s">
        <v>89</v>
      </c>
      <c r="E140" s="44" t="s">
        <v>33</v>
      </c>
      <c r="F140" s="44"/>
      <c r="G140" s="44"/>
      <c r="H140" s="44" t="s">
        <v>34</v>
      </c>
      <c r="I140" s="44"/>
      <c r="J140" s="44"/>
      <c r="K140" s="17" t="s">
        <v>35</v>
      </c>
      <c r="L140" s="18"/>
      <c r="M140" s="19"/>
    </row>
    <row r="141" spans="1:13" ht="30" x14ac:dyDescent="0.25">
      <c r="A141" s="44"/>
      <c r="B141" s="44"/>
      <c r="C141" s="44"/>
      <c r="D141" s="44"/>
      <c r="E141" s="13" t="s">
        <v>36</v>
      </c>
      <c r="F141" s="13" t="s">
        <v>37</v>
      </c>
      <c r="G141" s="13" t="s">
        <v>90</v>
      </c>
      <c r="H141" s="13" t="s">
        <v>36</v>
      </c>
      <c r="I141" s="13" t="s">
        <v>37</v>
      </c>
      <c r="J141" s="13" t="s">
        <v>91</v>
      </c>
      <c r="K141" s="13" t="s">
        <v>36</v>
      </c>
      <c r="L141" s="13" t="s">
        <v>37</v>
      </c>
      <c r="M141" s="13" t="s">
        <v>41</v>
      </c>
    </row>
    <row r="142" spans="1:13" ht="15" customHeight="1" x14ac:dyDescent="0.25">
      <c r="A142" s="13">
        <v>1</v>
      </c>
      <c r="B142" s="13">
        <v>2</v>
      </c>
      <c r="C142" s="13">
        <v>3</v>
      </c>
      <c r="D142" s="13">
        <v>4</v>
      </c>
      <c r="E142" s="13">
        <v>5</v>
      </c>
      <c r="F142" s="13">
        <v>6</v>
      </c>
      <c r="G142" s="13">
        <v>7</v>
      </c>
      <c r="H142" s="13">
        <v>8</v>
      </c>
      <c r="I142" s="13">
        <v>9</v>
      </c>
      <c r="J142" s="13">
        <v>10</v>
      </c>
      <c r="K142" s="13">
        <v>11</v>
      </c>
      <c r="L142" s="13">
        <v>12</v>
      </c>
      <c r="M142" s="13">
        <v>13</v>
      </c>
    </row>
    <row r="143" spans="1:13" ht="15.75" x14ac:dyDescent="0.25">
      <c r="A143" s="15">
        <v>1</v>
      </c>
      <c r="B143" s="20" t="s">
        <v>92</v>
      </c>
      <c r="C143" s="15"/>
      <c r="D143" s="15"/>
      <c r="E143" s="13" t="s">
        <v>42</v>
      </c>
      <c r="F143" s="13" t="s">
        <v>42</v>
      </c>
      <c r="G143" s="13" t="s">
        <v>42</v>
      </c>
      <c r="H143" s="13" t="s">
        <v>42</v>
      </c>
      <c r="I143" s="13" t="s">
        <v>42</v>
      </c>
      <c r="J143" s="13" t="s">
        <v>42</v>
      </c>
      <c r="K143" s="13" t="s">
        <v>42</v>
      </c>
      <c r="L143" s="13" t="s">
        <v>42</v>
      </c>
      <c r="M143" s="13" t="s">
        <v>42</v>
      </c>
    </row>
    <row r="144" spans="1:13" ht="31.5" x14ac:dyDescent="0.25">
      <c r="A144" s="15"/>
      <c r="B144" s="20" t="s">
        <v>93</v>
      </c>
      <c r="C144" s="15" t="s">
        <v>94</v>
      </c>
      <c r="D144" s="15" t="s">
        <v>95</v>
      </c>
      <c r="E144" s="13" t="s">
        <v>42</v>
      </c>
      <c r="F144" s="13" t="s">
        <v>42</v>
      </c>
      <c r="G144" s="13" t="s">
        <v>42</v>
      </c>
      <c r="H144" s="13">
        <f>'1'!H143+'4'!H143+'5'!H144+'7'!H143</f>
        <v>4</v>
      </c>
      <c r="I144" s="13"/>
      <c r="J144" s="13">
        <f>'1'!J143+'4'!J143+'5'!J144+'7'!J143</f>
        <v>4</v>
      </c>
      <c r="K144" s="13">
        <f>'1'!K143+'4'!K143+'5'!K144+'7'!K143</f>
        <v>4</v>
      </c>
      <c r="L144" s="13"/>
      <c r="M144" s="13">
        <f>K144</f>
        <v>4</v>
      </c>
    </row>
    <row r="145" spans="1:13" ht="31.5" x14ac:dyDescent="0.25">
      <c r="A145" s="15"/>
      <c r="B145" s="21" t="s">
        <v>96</v>
      </c>
      <c r="C145" s="15" t="s">
        <v>94</v>
      </c>
      <c r="D145" s="15" t="s">
        <v>97</v>
      </c>
      <c r="E145" s="13" t="s">
        <v>42</v>
      </c>
      <c r="F145" s="13" t="s">
        <v>42</v>
      </c>
      <c r="G145" s="13" t="s">
        <v>42</v>
      </c>
      <c r="H145" s="37">
        <f>'1'!H144+'4'!H144+'5'!H145+'7'!H144</f>
        <v>25</v>
      </c>
      <c r="I145" s="37"/>
      <c r="J145" s="37">
        <f>'1'!J144+'4'!J144+'5'!J145+'7'!J144</f>
        <v>25</v>
      </c>
      <c r="K145" s="37">
        <f>'1'!K144+'4'!K144+'5'!K145+'7'!K144</f>
        <v>25</v>
      </c>
      <c r="L145" s="37"/>
      <c r="M145" s="37">
        <f t="shared" ref="M145:M146" si="11">K145</f>
        <v>25</v>
      </c>
    </row>
    <row r="146" spans="1:13" ht="63" x14ac:dyDescent="0.25">
      <c r="A146" s="15"/>
      <c r="B146" s="20" t="s">
        <v>98</v>
      </c>
      <c r="C146" s="15" t="s">
        <v>94</v>
      </c>
      <c r="D146" s="15" t="s">
        <v>99</v>
      </c>
      <c r="E146" s="13"/>
      <c r="F146" s="13"/>
      <c r="G146" s="13"/>
      <c r="H146" s="37">
        <f>'1'!H145+'4'!H145+'5'!H146+'7'!H145</f>
        <v>156.91</v>
      </c>
      <c r="I146" s="37">
        <f>'1'!I145+'4'!I145+'5'!I146+'7'!I145</f>
        <v>0</v>
      </c>
      <c r="J146" s="37">
        <f>'1'!J145+'4'!J145+'5'!J146+'7'!J145</f>
        <v>156.91</v>
      </c>
      <c r="K146" s="37">
        <f>'1'!K145+'4'!K145+'5'!K146+'7'!K145</f>
        <v>156.91</v>
      </c>
      <c r="L146" s="37">
        <f>'1'!L145+'4'!L145+'5'!L146+'7'!L145</f>
        <v>0</v>
      </c>
      <c r="M146" s="37">
        <f t="shared" si="11"/>
        <v>156.91</v>
      </c>
    </row>
    <row r="147" spans="1:13" ht="15.75" x14ac:dyDescent="0.25">
      <c r="A147" s="15"/>
      <c r="B147" s="20" t="s">
        <v>100</v>
      </c>
      <c r="C147" s="15"/>
      <c r="D147" s="15"/>
      <c r="E147" s="13"/>
      <c r="F147" s="13"/>
      <c r="G147" s="13"/>
      <c r="H147" s="37"/>
      <c r="I147" s="37"/>
      <c r="J147" s="37"/>
      <c r="K147" s="37"/>
      <c r="L147" s="37"/>
      <c r="M147" s="13"/>
    </row>
    <row r="148" spans="1:13" ht="63" x14ac:dyDescent="0.25">
      <c r="A148" s="15"/>
      <c r="B148" s="20" t="s">
        <v>101</v>
      </c>
      <c r="C148" s="15" t="s">
        <v>94</v>
      </c>
      <c r="D148" s="15" t="s">
        <v>99</v>
      </c>
      <c r="E148" s="13"/>
      <c r="F148" s="13"/>
      <c r="G148" s="13"/>
      <c r="H148" s="37">
        <f>'1'!H147+'4'!H147+'5'!H148+'7'!H147</f>
        <v>56.66</v>
      </c>
      <c r="I148" s="37">
        <f>'1'!I147+'4'!I147+'5'!I148+'7'!I147</f>
        <v>0</v>
      </c>
      <c r="J148" s="37">
        <f>'1'!J147+'4'!J147+'5'!J148+'7'!J147</f>
        <v>56.66</v>
      </c>
      <c r="K148" s="37">
        <f>'1'!K147+'4'!K147+'5'!K148+'7'!K147</f>
        <v>56.66</v>
      </c>
      <c r="L148" s="37">
        <f>'1'!L147+'4'!L147+'5'!L148+'7'!L147</f>
        <v>0</v>
      </c>
      <c r="M148" s="13">
        <f>K148</f>
        <v>56.66</v>
      </c>
    </row>
    <row r="149" spans="1:13" ht="63" x14ac:dyDescent="0.25">
      <c r="A149" s="15"/>
      <c r="B149" s="20" t="s">
        <v>102</v>
      </c>
      <c r="C149" s="15" t="s">
        <v>94</v>
      </c>
      <c r="D149" s="15" t="s">
        <v>99</v>
      </c>
      <c r="E149" s="13"/>
      <c r="F149" s="13"/>
      <c r="G149" s="13"/>
      <c r="H149" s="37">
        <f>'1'!H148+'4'!H148+'5'!H149+'7'!H148</f>
        <v>100.25</v>
      </c>
      <c r="I149" s="37">
        <f>'1'!I148+'4'!I148+'5'!I149+'7'!I148</f>
        <v>0</v>
      </c>
      <c r="J149" s="37">
        <f>'1'!J148+'4'!J148+'5'!J149+'7'!J148</f>
        <v>100.25</v>
      </c>
      <c r="K149" s="37">
        <f>'1'!K148+'4'!K148+'5'!K149+'7'!K148</f>
        <v>100.25</v>
      </c>
      <c r="L149" s="37">
        <f>'1'!L148+'4'!L148+'5'!L149+'7'!L148</f>
        <v>0</v>
      </c>
      <c r="M149" s="37">
        <f>K149</f>
        <v>100.25</v>
      </c>
    </row>
    <row r="150" spans="1:13" ht="15.75" x14ac:dyDescent="0.25">
      <c r="A150" s="15">
        <v>2</v>
      </c>
      <c r="B150" s="20" t="s">
        <v>103</v>
      </c>
      <c r="C150" s="15"/>
      <c r="D150" s="15"/>
      <c r="E150" s="13"/>
      <c r="F150" s="13"/>
      <c r="G150" s="13"/>
      <c r="H150" s="37"/>
      <c r="I150" s="37"/>
      <c r="J150" s="37"/>
      <c r="K150" s="37"/>
      <c r="L150" s="37"/>
      <c r="M150" s="13"/>
    </row>
    <row r="151" spans="1:13" ht="31.5" x14ac:dyDescent="0.25">
      <c r="A151" s="15"/>
      <c r="B151" s="22" t="s">
        <v>104</v>
      </c>
      <c r="C151" s="15" t="s">
        <v>105</v>
      </c>
      <c r="D151" s="15" t="s">
        <v>106</v>
      </c>
      <c r="E151" s="13"/>
      <c r="F151" s="13"/>
      <c r="G151" s="13"/>
      <c r="H151" s="37">
        <f>'1'!H150+'4'!H150+'5'!H151+'7'!H150</f>
        <v>611</v>
      </c>
      <c r="I151" s="37">
        <f>'1'!I150+'4'!I150+'5'!I151+'7'!I150</f>
        <v>0</v>
      </c>
      <c r="J151" s="37">
        <f>'1'!J150+'4'!J150+'5'!J151+'7'!J150</f>
        <v>611</v>
      </c>
      <c r="K151" s="37">
        <f>'1'!K150+'4'!K150+'5'!K151+'7'!K150</f>
        <v>611</v>
      </c>
      <c r="L151" s="37">
        <f>'1'!L150+'4'!L150+'5'!L151+'7'!L150</f>
        <v>0</v>
      </c>
      <c r="M151" s="13">
        <f>K151</f>
        <v>611</v>
      </c>
    </row>
    <row r="152" spans="1:13" ht="15.75" x14ac:dyDescent="0.25">
      <c r="A152" s="15">
        <v>3</v>
      </c>
      <c r="B152" s="20" t="s">
        <v>107</v>
      </c>
      <c r="C152" s="15"/>
      <c r="D152" s="15"/>
      <c r="E152" s="13"/>
      <c r="F152" s="13"/>
      <c r="G152" s="13"/>
      <c r="H152" s="37"/>
      <c r="I152" s="37"/>
      <c r="J152" s="37"/>
      <c r="K152" s="37">
        <f>'1'!K151+'4'!K151+'5'!K152+'7'!K151</f>
        <v>0</v>
      </c>
      <c r="L152" s="37">
        <f>'1'!L151+'4'!L151+'5'!L152+'7'!L151</f>
        <v>0</v>
      </c>
      <c r="M152" s="13"/>
    </row>
    <row r="153" spans="1:13" ht="31.5" x14ac:dyDescent="0.25">
      <c r="A153" s="15"/>
      <c r="B153" s="20" t="s">
        <v>108</v>
      </c>
      <c r="C153" s="15" t="s">
        <v>109</v>
      </c>
      <c r="D153" s="15" t="s">
        <v>97</v>
      </c>
      <c r="E153" s="13"/>
      <c r="F153" s="13"/>
      <c r="G153" s="13"/>
      <c r="H153" s="37">
        <v>23693</v>
      </c>
      <c r="I153" s="37">
        <v>5629</v>
      </c>
      <c r="J153" s="37">
        <f>H153+I153</f>
        <v>29322</v>
      </c>
      <c r="K153" s="37">
        <v>35708</v>
      </c>
      <c r="L153" s="37">
        <v>2758</v>
      </c>
      <c r="M153" s="13">
        <f>K153+L153</f>
        <v>38466</v>
      </c>
    </row>
    <row r="154" spans="1:13" ht="78.75" x14ac:dyDescent="0.25">
      <c r="A154" s="15"/>
      <c r="B154" s="20" t="s">
        <v>110</v>
      </c>
      <c r="C154" s="15" t="s">
        <v>111</v>
      </c>
      <c r="D154" s="15" t="s">
        <v>112</v>
      </c>
      <c r="E154" s="13"/>
      <c r="F154" s="13"/>
      <c r="G154" s="13"/>
      <c r="H154" s="37">
        <f>'1'!H153+'4'!H153+'5'!H154+'7'!H153</f>
        <v>97760</v>
      </c>
      <c r="I154" s="37">
        <f>'1'!I153+'4'!I153+'5'!I154+'7'!I153</f>
        <v>0</v>
      </c>
      <c r="J154" s="37">
        <f>'1'!J153+'4'!J153+'5'!J154+'7'!J153</f>
        <v>97760</v>
      </c>
      <c r="K154" s="37">
        <f>'1'!K153+'4'!K153+'5'!K154+'7'!K153</f>
        <v>91650</v>
      </c>
      <c r="L154" s="37">
        <f>'1'!L153+'4'!L153+'5'!L154+'7'!L153</f>
        <v>0</v>
      </c>
      <c r="M154" s="13">
        <f>K154</f>
        <v>91650</v>
      </c>
    </row>
    <row r="155" spans="1:13" ht="15.75" x14ac:dyDescent="0.25">
      <c r="A155" s="15">
        <v>4</v>
      </c>
      <c r="B155" s="20" t="s">
        <v>113</v>
      </c>
      <c r="C155" s="15"/>
      <c r="D155" s="15"/>
      <c r="E155" s="13"/>
      <c r="F155" s="13"/>
      <c r="G155" s="13"/>
      <c r="H155" s="37"/>
      <c r="I155" s="37"/>
      <c r="J155" s="37"/>
      <c r="K155" s="37"/>
      <c r="L155" s="37"/>
      <c r="M155" s="13"/>
    </row>
    <row r="156" spans="1:13" ht="78.75" x14ac:dyDescent="0.25">
      <c r="A156" s="15"/>
      <c r="B156" s="20" t="s">
        <v>201</v>
      </c>
      <c r="C156" s="15" t="s">
        <v>111</v>
      </c>
      <c r="D156" s="15" t="s">
        <v>112</v>
      </c>
      <c r="E156" s="13"/>
      <c r="F156" s="13"/>
      <c r="G156" s="13"/>
      <c r="H156" s="37">
        <v>160</v>
      </c>
      <c r="I156" s="37">
        <f>'1'!I155+'4'!I155+'5'!I156+'7'!I155</f>
        <v>0</v>
      </c>
      <c r="J156" s="37">
        <f>H156</f>
        <v>160</v>
      </c>
      <c r="K156" s="37">
        <v>150</v>
      </c>
      <c r="L156" s="37">
        <f>'1'!L155+'4'!L155+'5'!L156+'7'!L155</f>
        <v>0</v>
      </c>
      <c r="M156" s="13">
        <f>K156</f>
        <v>150</v>
      </c>
    </row>
    <row r="157" spans="1:13" x14ac:dyDescent="0.25">
      <c r="K157" s="23" t="s">
        <v>42</v>
      </c>
      <c r="L157" s="23" t="s">
        <v>42</v>
      </c>
      <c r="M157" s="23" t="s">
        <v>42</v>
      </c>
    </row>
    <row r="158" spans="1:13" x14ac:dyDescent="0.25">
      <c r="A158" s="42" t="s">
        <v>115</v>
      </c>
      <c r="B158" s="42"/>
      <c r="C158" s="42"/>
      <c r="D158" s="42"/>
      <c r="E158" s="42"/>
      <c r="F158" s="42"/>
      <c r="G158" s="42"/>
      <c r="H158" s="42"/>
      <c r="I158" s="42"/>
      <c r="J158" s="42"/>
    </row>
    <row r="159" spans="1:13" x14ac:dyDescent="0.25">
      <c r="A159" s="11" t="s">
        <v>30</v>
      </c>
    </row>
    <row r="162" spans="1:10" x14ac:dyDescent="0.25">
      <c r="A162" s="44" t="s">
        <v>79</v>
      </c>
      <c r="B162" s="44" t="s">
        <v>87</v>
      </c>
      <c r="C162" s="44" t="s">
        <v>88</v>
      </c>
      <c r="D162" s="44" t="s">
        <v>89</v>
      </c>
      <c r="E162" s="44" t="s">
        <v>51</v>
      </c>
      <c r="F162" s="44"/>
      <c r="G162" s="44"/>
      <c r="H162" s="44" t="s">
        <v>52</v>
      </c>
      <c r="I162" s="44"/>
      <c r="J162" s="44"/>
    </row>
    <row r="163" spans="1:10" ht="30" x14ac:dyDescent="0.25">
      <c r="A163" s="44"/>
      <c r="B163" s="44"/>
      <c r="C163" s="44"/>
      <c r="D163" s="44"/>
      <c r="E163" s="13" t="s">
        <v>36</v>
      </c>
      <c r="F163" s="13" t="s">
        <v>37</v>
      </c>
      <c r="G163" s="13" t="s">
        <v>90</v>
      </c>
      <c r="H163" s="13" t="s">
        <v>36</v>
      </c>
      <c r="I163" s="13" t="s">
        <v>37</v>
      </c>
      <c r="J163" s="13" t="s">
        <v>91</v>
      </c>
    </row>
    <row r="164" spans="1:10" x14ac:dyDescent="0.25">
      <c r="A164" s="13">
        <v>1</v>
      </c>
      <c r="B164" s="13">
        <v>2</v>
      </c>
      <c r="C164" s="13">
        <v>3</v>
      </c>
      <c r="D164" s="13">
        <v>4</v>
      </c>
      <c r="E164" s="13">
        <v>5</v>
      </c>
      <c r="F164" s="13">
        <v>6</v>
      </c>
      <c r="G164" s="13">
        <v>7</v>
      </c>
      <c r="H164" s="13">
        <v>8</v>
      </c>
      <c r="I164" s="13">
        <v>9</v>
      </c>
      <c r="J164" s="13">
        <v>10</v>
      </c>
    </row>
    <row r="165" spans="1:10" ht="15.75" x14ac:dyDescent="0.25">
      <c r="A165" s="15">
        <v>1</v>
      </c>
      <c r="B165" s="20" t="s">
        <v>92</v>
      </c>
      <c r="C165" s="15"/>
      <c r="D165" s="15"/>
      <c r="E165" s="14" t="s">
        <v>42</v>
      </c>
      <c r="F165" s="14" t="s">
        <v>42</v>
      </c>
      <c r="G165" s="14" t="s">
        <v>42</v>
      </c>
      <c r="H165" s="14" t="s">
        <v>42</v>
      </c>
      <c r="I165" s="14" t="s">
        <v>42</v>
      </c>
      <c r="J165" s="14" t="s">
        <v>42</v>
      </c>
    </row>
    <row r="166" spans="1:10" ht="31.5" x14ac:dyDescent="0.25">
      <c r="A166" s="15"/>
      <c r="B166" s="20" t="s">
        <v>93</v>
      </c>
      <c r="C166" s="15" t="s">
        <v>94</v>
      </c>
      <c r="D166" s="15" t="s">
        <v>95</v>
      </c>
      <c r="E166" s="13">
        <f>'1'!E165+'4'!E165+'5'!E166+'7'!E165</f>
        <v>4</v>
      </c>
      <c r="F166" s="13"/>
      <c r="G166" s="14">
        <f>E166</f>
        <v>4</v>
      </c>
      <c r="H166" s="13">
        <f>'1'!H165+'4'!H165+'5'!H166+'7'!H165</f>
        <v>4</v>
      </c>
      <c r="I166" s="13"/>
      <c r="J166" s="14">
        <f>H166</f>
        <v>4</v>
      </c>
    </row>
    <row r="167" spans="1:10" ht="31.5" x14ac:dyDescent="0.25">
      <c r="A167" s="15"/>
      <c r="B167" s="21" t="s">
        <v>96</v>
      </c>
      <c r="C167" s="15" t="s">
        <v>94</v>
      </c>
      <c r="D167" s="15" t="s">
        <v>97</v>
      </c>
      <c r="E167" s="38">
        <f>'1'!E166+'4'!E166+'5'!E167+'7'!E166</f>
        <v>25</v>
      </c>
      <c r="F167" s="38"/>
      <c r="G167" s="14">
        <f t="shared" ref="G167:G173" si="12">E167</f>
        <v>25</v>
      </c>
      <c r="H167" s="38">
        <f>'1'!H166+'4'!H166+'5'!H167+'7'!H166</f>
        <v>25</v>
      </c>
      <c r="I167" s="38"/>
      <c r="J167" s="14">
        <f t="shared" ref="J167:J173" si="13">H167</f>
        <v>25</v>
      </c>
    </row>
    <row r="168" spans="1:10" ht="63" x14ac:dyDescent="0.25">
      <c r="A168" s="15"/>
      <c r="B168" s="20" t="s">
        <v>98</v>
      </c>
      <c r="C168" s="15" t="s">
        <v>94</v>
      </c>
      <c r="D168" s="15" t="s">
        <v>99</v>
      </c>
      <c r="E168" s="38">
        <f>'1'!E167+'4'!E167+'5'!E168+'7'!E167</f>
        <v>156.91</v>
      </c>
      <c r="F168" s="38">
        <f>'1'!F167+'4'!F167+'5'!F168+'7'!F167</f>
        <v>0</v>
      </c>
      <c r="G168" s="14">
        <f t="shared" si="12"/>
        <v>156.91</v>
      </c>
      <c r="H168" s="38">
        <f>'1'!H167+'4'!H167+'5'!H168+'7'!H167</f>
        <v>156.91</v>
      </c>
      <c r="I168" s="38">
        <f>'1'!I167+'4'!I167+'5'!I168+'7'!I167</f>
        <v>0</v>
      </c>
      <c r="J168" s="14">
        <f t="shared" si="13"/>
        <v>156.91</v>
      </c>
    </row>
    <row r="169" spans="1:10" ht="15.75" x14ac:dyDescent="0.25">
      <c r="A169" s="15"/>
      <c r="B169" s="20" t="s">
        <v>100</v>
      </c>
      <c r="C169" s="15"/>
      <c r="D169" s="15"/>
      <c r="E169" s="38"/>
      <c r="F169" s="38"/>
      <c r="G169" s="14"/>
      <c r="H169" s="38"/>
      <c r="I169" s="38"/>
      <c r="J169" s="14"/>
    </row>
    <row r="170" spans="1:10" ht="63" x14ac:dyDescent="0.25">
      <c r="A170" s="15"/>
      <c r="B170" s="20" t="s">
        <v>101</v>
      </c>
      <c r="C170" s="15" t="s">
        <v>94</v>
      </c>
      <c r="D170" s="15" t="s">
        <v>99</v>
      </c>
      <c r="E170" s="38">
        <f>'1'!E169+'4'!E169+'5'!E170+'7'!E169</f>
        <v>56.66</v>
      </c>
      <c r="F170" s="38">
        <f>'1'!F169+'4'!F169+'5'!F170+'7'!F169</f>
        <v>0</v>
      </c>
      <c r="G170" s="14">
        <f t="shared" si="12"/>
        <v>56.66</v>
      </c>
      <c r="H170" s="38">
        <f>'1'!H169+'4'!H169+'5'!H170+'7'!H169</f>
        <v>56.66</v>
      </c>
      <c r="I170" s="38">
        <f>'1'!I169+'4'!I169+'5'!I170+'7'!I169</f>
        <v>0</v>
      </c>
      <c r="J170" s="14">
        <f t="shared" si="13"/>
        <v>56.66</v>
      </c>
    </row>
    <row r="171" spans="1:10" ht="63" x14ac:dyDescent="0.25">
      <c r="A171" s="15"/>
      <c r="B171" s="20" t="s">
        <v>102</v>
      </c>
      <c r="C171" s="15" t="s">
        <v>94</v>
      </c>
      <c r="D171" s="15" t="s">
        <v>99</v>
      </c>
      <c r="E171" s="38">
        <f>'1'!E170+'4'!E170+'5'!E171+'7'!E170</f>
        <v>100.25</v>
      </c>
      <c r="F171" s="38">
        <f>'1'!F170+'4'!F170+'5'!F171+'7'!F170</f>
        <v>0</v>
      </c>
      <c r="G171" s="14">
        <f t="shared" si="12"/>
        <v>100.25</v>
      </c>
      <c r="H171" s="38">
        <f>'1'!H170+'4'!H170+'5'!H171+'7'!H170</f>
        <v>100.25</v>
      </c>
      <c r="I171" s="38">
        <f>'1'!I170+'4'!I170+'5'!I171+'7'!I170</f>
        <v>0</v>
      </c>
      <c r="J171" s="14">
        <f t="shared" si="13"/>
        <v>100.25</v>
      </c>
    </row>
    <row r="172" spans="1:10" ht="15.75" x14ac:dyDescent="0.25">
      <c r="A172" s="15">
        <v>2</v>
      </c>
      <c r="B172" s="20" t="s">
        <v>103</v>
      </c>
      <c r="C172" s="15"/>
      <c r="D172" s="15"/>
      <c r="E172" s="38"/>
      <c r="F172" s="38"/>
      <c r="G172" s="14"/>
      <c r="H172" s="38"/>
      <c r="I172" s="38"/>
      <c r="J172" s="14"/>
    </row>
    <row r="173" spans="1:10" ht="31.5" x14ac:dyDescent="0.25">
      <c r="A173" s="15"/>
      <c r="B173" s="22" t="s">
        <v>104</v>
      </c>
      <c r="C173" s="15" t="s">
        <v>105</v>
      </c>
      <c r="D173" s="15" t="s">
        <v>106</v>
      </c>
      <c r="E173" s="38">
        <f>'1'!E172+'4'!E172+'5'!E173+'7'!E172</f>
        <v>611</v>
      </c>
      <c r="F173" s="38">
        <f>'1'!F172+'4'!F172+'5'!F173+'7'!F172</f>
        <v>0</v>
      </c>
      <c r="G173" s="14">
        <f t="shared" si="12"/>
        <v>611</v>
      </c>
      <c r="H173" s="38">
        <f>'1'!H172+'4'!H172+'5'!H173+'7'!H172</f>
        <v>611</v>
      </c>
      <c r="I173" s="38">
        <f>'1'!I172+'4'!I172+'5'!I173+'7'!I172</f>
        <v>0</v>
      </c>
      <c r="J173" s="14">
        <f t="shared" si="13"/>
        <v>611</v>
      </c>
    </row>
    <row r="174" spans="1:10" ht="15.75" x14ac:dyDescent="0.25">
      <c r="A174" s="15">
        <v>3</v>
      </c>
      <c r="B174" s="20" t="s">
        <v>107</v>
      </c>
      <c r="C174" s="15"/>
      <c r="D174" s="15"/>
      <c r="E174" s="38"/>
      <c r="F174" s="38"/>
      <c r="G174" s="14"/>
      <c r="H174" s="38"/>
      <c r="I174" s="38"/>
      <c r="J174" s="14"/>
    </row>
    <row r="175" spans="1:10" ht="31.5" x14ac:dyDescent="0.25">
      <c r="A175" s="15"/>
      <c r="B175" s="20" t="s">
        <v>108</v>
      </c>
      <c r="C175" s="15" t="s">
        <v>109</v>
      </c>
      <c r="D175" s="15" t="s">
        <v>97</v>
      </c>
      <c r="E175" s="65">
        <f>C134/611</f>
        <v>41820.150572831422</v>
      </c>
      <c r="F175" s="65">
        <f>D134/611</f>
        <v>2942.062193126023</v>
      </c>
      <c r="G175" s="66">
        <f>E175+F175</f>
        <v>44762.212765957447</v>
      </c>
      <c r="H175" s="65">
        <f>G134/611</f>
        <v>47123.225859247133</v>
      </c>
      <c r="I175" s="65">
        <f>H134/611</f>
        <v>3125.9410801963995</v>
      </c>
      <c r="J175" s="66">
        <f>H175+I175</f>
        <v>50249.16693944353</v>
      </c>
    </row>
    <row r="176" spans="1:10" ht="78.75" x14ac:dyDescent="0.25">
      <c r="A176" s="15"/>
      <c r="B176" s="20" t="s">
        <v>110</v>
      </c>
      <c r="C176" s="15" t="s">
        <v>111</v>
      </c>
      <c r="D176" s="15" t="s">
        <v>112</v>
      </c>
      <c r="E176" s="38">
        <f>'1'!E175+'4'!E175+'5'!E176+'7'!E175</f>
        <v>91650</v>
      </c>
      <c r="F176" s="38">
        <f>'1'!F175+'4'!F175+'5'!F176+'7'!F175</f>
        <v>0</v>
      </c>
      <c r="G176" s="14">
        <f>E176</f>
        <v>91650</v>
      </c>
      <c r="H176" s="38">
        <f>'1'!H175+'4'!H175+'5'!H176+'7'!H175</f>
        <v>91650</v>
      </c>
      <c r="I176" s="38">
        <f>'1'!I175+'4'!I175+'5'!I176+'7'!I175</f>
        <v>0</v>
      </c>
      <c r="J176" s="14">
        <f>H176</f>
        <v>91650</v>
      </c>
    </row>
    <row r="177" spans="1:11" ht="15.75" x14ac:dyDescent="0.25">
      <c r="A177" s="15">
        <v>4</v>
      </c>
      <c r="B177" s="20" t="s">
        <v>113</v>
      </c>
      <c r="C177" s="15"/>
      <c r="D177" s="15"/>
      <c r="E177" s="38"/>
      <c r="F177" s="38"/>
      <c r="G177" s="14"/>
      <c r="H177" s="38"/>
      <c r="I177" s="38"/>
      <c r="J177" s="14"/>
    </row>
    <row r="178" spans="1:11" ht="78.75" x14ac:dyDescent="0.25">
      <c r="A178" s="15"/>
      <c r="B178" s="20" t="s">
        <v>202</v>
      </c>
      <c r="C178" s="15" t="s">
        <v>111</v>
      </c>
      <c r="D178" s="15" t="s">
        <v>112</v>
      </c>
      <c r="E178" s="38">
        <v>150</v>
      </c>
      <c r="F178" s="38">
        <f>'1'!F177+'4'!F177+'5'!F178+'7'!F177</f>
        <v>0</v>
      </c>
      <c r="G178" s="14">
        <f>E178</f>
        <v>150</v>
      </c>
      <c r="H178" s="38">
        <v>150</v>
      </c>
      <c r="I178" s="38">
        <f>'1'!I177+'4'!I177+'5'!I178+'7'!I177</f>
        <v>0</v>
      </c>
      <c r="J178" s="14">
        <f>H178</f>
        <v>150</v>
      </c>
    </row>
    <row r="180" spans="1:11" ht="22.5" customHeight="1" x14ac:dyDescent="0.25">
      <c r="A180" s="40" t="s">
        <v>116</v>
      </c>
      <c r="B180" s="40"/>
      <c r="C180" s="40"/>
      <c r="D180" s="40"/>
      <c r="E180" s="40"/>
      <c r="F180" s="40"/>
      <c r="G180" s="40"/>
      <c r="H180" s="40"/>
      <c r="I180" s="40"/>
      <c r="J180" s="40"/>
    </row>
    <row r="181" spans="1:11" x14ac:dyDescent="0.25">
      <c r="A181" s="11" t="s">
        <v>30</v>
      </c>
    </row>
    <row r="182" spans="1:11" x14ac:dyDescent="0.25">
      <c r="K182" s="24"/>
    </row>
    <row r="183" spans="1:11" ht="30" customHeight="1" x14ac:dyDescent="0.25">
      <c r="A183" s="44" t="s">
        <v>32</v>
      </c>
      <c r="B183" s="44" t="s">
        <v>33</v>
      </c>
      <c r="C183" s="44"/>
      <c r="D183" s="44" t="s">
        <v>34</v>
      </c>
      <c r="E183" s="44"/>
      <c r="F183" s="44" t="s">
        <v>35</v>
      </c>
      <c r="G183" s="44"/>
      <c r="H183" s="44" t="s">
        <v>51</v>
      </c>
      <c r="I183" s="44"/>
      <c r="J183" s="47" t="s">
        <v>52</v>
      </c>
      <c r="K183" s="49"/>
    </row>
    <row r="184" spans="1:11" ht="30" x14ac:dyDescent="0.25">
      <c r="A184" s="44"/>
      <c r="B184" s="13" t="s">
        <v>36</v>
      </c>
      <c r="C184" s="13" t="s">
        <v>37</v>
      </c>
      <c r="D184" s="13" t="s">
        <v>36</v>
      </c>
      <c r="E184" s="13" t="s">
        <v>37</v>
      </c>
      <c r="F184" s="13" t="s">
        <v>36</v>
      </c>
      <c r="G184" s="13" t="s">
        <v>37</v>
      </c>
      <c r="H184" s="13" t="s">
        <v>36</v>
      </c>
      <c r="I184" s="13" t="s">
        <v>37</v>
      </c>
      <c r="J184" s="13" t="s">
        <v>36</v>
      </c>
      <c r="K184" s="13" t="s">
        <v>37</v>
      </c>
    </row>
    <row r="185" spans="1:11" x14ac:dyDescent="0.25">
      <c r="A185" s="13">
        <v>1</v>
      </c>
      <c r="B185" s="13">
        <v>2</v>
      </c>
      <c r="C185" s="13">
        <v>3</v>
      </c>
      <c r="D185" s="13">
        <v>4</v>
      </c>
      <c r="E185" s="13">
        <v>5</v>
      </c>
      <c r="F185" s="13">
        <v>6</v>
      </c>
      <c r="G185" s="13">
        <v>7</v>
      </c>
      <c r="H185" s="13">
        <v>8</v>
      </c>
      <c r="I185" s="13">
        <v>9</v>
      </c>
      <c r="J185" s="13">
        <v>10</v>
      </c>
      <c r="K185" s="13">
        <v>11</v>
      </c>
    </row>
    <row r="186" spans="1:11" ht="45" x14ac:dyDescent="0.25">
      <c r="A186" s="13" t="s">
        <v>117</v>
      </c>
      <c r="B186" s="13" t="s">
        <v>42</v>
      </c>
      <c r="C186" s="13" t="s">
        <v>42</v>
      </c>
      <c r="D186" s="13">
        <f>'1'!D185+'4'!D185+'5'!D186+'7'!D185</f>
        <v>9558097</v>
      </c>
      <c r="E186" s="13" t="s">
        <v>42</v>
      </c>
      <c r="F186" s="13">
        <f>'1'!F185+'4'!F185+'5'!F186+'7'!F185</f>
        <v>13393850</v>
      </c>
      <c r="G186" s="13" t="s">
        <v>42</v>
      </c>
      <c r="H186" s="13">
        <f>'1'!H185+'4'!H185+'5'!H186+'7'!H185</f>
        <v>15965448</v>
      </c>
      <c r="I186" s="13" t="s">
        <v>42</v>
      </c>
      <c r="J186" s="13">
        <f>'1'!J185+'4'!J185+'5'!J186+'7'!J185</f>
        <v>18189723</v>
      </c>
      <c r="K186" s="13" t="s">
        <v>42</v>
      </c>
    </row>
    <row r="187" spans="1:11" ht="60" x14ac:dyDescent="0.25">
      <c r="A187" s="13" t="s">
        <v>118</v>
      </c>
      <c r="B187" s="13"/>
      <c r="C187" s="13"/>
      <c r="D187" s="13">
        <f>'1'!D186+'4'!D186+'5'!D187+'7'!D186</f>
        <v>249029</v>
      </c>
      <c r="E187" s="13"/>
      <c r="F187" s="38">
        <f>'1'!F186+'4'!F186+'5'!F187+'7'!F186</f>
        <v>400869</v>
      </c>
      <c r="G187" s="13"/>
      <c r="H187" s="13">
        <f>'1'!H186+'4'!H186+'5'!H187+'7'!H186</f>
        <v>514981</v>
      </c>
      <c r="I187" s="13"/>
      <c r="J187" s="13">
        <f>'1'!J186+'4'!J186+'5'!J187+'7'!J186</f>
        <v>612536</v>
      </c>
      <c r="K187" s="13"/>
    </row>
    <row r="188" spans="1:11" ht="45" x14ac:dyDescent="0.25">
      <c r="A188" s="38" t="s">
        <v>200</v>
      </c>
      <c r="B188" s="38"/>
      <c r="C188" s="38"/>
      <c r="D188" s="38">
        <f>'1'!D187+'4'!D187+'5'!D188+'7'!D187</f>
        <v>0</v>
      </c>
      <c r="E188" s="38"/>
      <c r="F188" s="38">
        <f>'1'!F187+'4'!F187+'5'!F188+'7'!F187</f>
        <v>382981</v>
      </c>
      <c r="G188" s="39"/>
      <c r="H188" s="39">
        <f>'1'!H187+'4'!H187+'5'!H188+'7'!H187</f>
        <v>495660</v>
      </c>
      <c r="I188" s="39"/>
      <c r="J188" s="39">
        <f>'1'!J187+'4'!J187+'5'!J188+'7'!J187</f>
        <v>591725</v>
      </c>
      <c r="K188" s="38"/>
    </row>
    <row r="189" spans="1:11" ht="15" customHeight="1" x14ac:dyDescent="0.25">
      <c r="A189" s="13" t="s">
        <v>49</v>
      </c>
      <c r="B189" s="13" t="s">
        <v>42</v>
      </c>
      <c r="C189" s="13" t="s">
        <v>42</v>
      </c>
      <c r="D189" s="38">
        <f>'1'!D188+'4'!D188+'5'!D189+'7'!D188</f>
        <v>9807126</v>
      </c>
      <c r="E189" s="13" t="s">
        <v>42</v>
      </c>
      <c r="F189" s="38">
        <f>'1'!F188+'4'!F188+'5'!F189+'7'!F188</f>
        <v>14177700</v>
      </c>
      <c r="G189" s="39"/>
      <c r="H189" s="39">
        <f>'1'!H188+'4'!H188+'5'!H189+'7'!H188</f>
        <v>16976089</v>
      </c>
      <c r="I189" s="39"/>
      <c r="J189" s="39">
        <f>'1'!J188+'4'!J188+'5'!J189+'7'!J188</f>
        <v>19393984</v>
      </c>
      <c r="K189" s="13" t="s">
        <v>42</v>
      </c>
    </row>
    <row r="190" spans="1:11" ht="156" x14ac:dyDescent="0.25">
      <c r="A190" s="25" t="s">
        <v>119</v>
      </c>
      <c r="B190" s="13" t="s">
        <v>44</v>
      </c>
      <c r="C190" s="13" t="s">
        <v>42</v>
      </c>
      <c r="D190" s="13" t="s">
        <v>44</v>
      </c>
      <c r="E190" s="13" t="s">
        <v>42</v>
      </c>
      <c r="F190" s="13" t="s">
        <v>42</v>
      </c>
      <c r="G190" s="13" t="s">
        <v>42</v>
      </c>
      <c r="H190" s="13" t="s">
        <v>42</v>
      </c>
      <c r="I190" s="13" t="s">
        <v>42</v>
      </c>
      <c r="J190" s="13" t="s">
        <v>44</v>
      </c>
      <c r="K190" s="13" t="s">
        <v>42</v>
      </c>
    </row>
    <row r="191" spans="1:11" x14ac:dyDescent="0.25">
      <c r="J191" s="26"/>
      <c r="K191" s="23" t="s">
        <v>42</v>
      </c>
    </row>
    <row r="192" spans="1:11" ht="15" customHeight="1" x14ac:dyDescent="0.25">
      <c r="J192" s="26"/>
      <c r="K192" s="23" t="s">
        <v>42</v>
      </c>
    </row>
    <row r="193" spans="1:16" ht="22.5" customHeight="1" x14ac:dyDescent="0.25">
      <c r="A193" s="40" t="s">
        <v>120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</row>
    <row r="195" spans="1:16" x14ac:dyDescent="0.25">
      <c r="A195" s="44" t="s">
        <v>83</v>
      </c>
      <c r="B195" s="44" t="s">
        <v>121</v>
      </c>
      <c r="C195" s="44" t="s">
        <v>33</v>
      </c>
      <c r="D195" s="44"/>
      <c r="E195" s="44"/>
      <c r="F195" s="44"/>
      <c r="G195" s="44" t="s">
        <v>122</v>
      </c>
      <c r="H195" s="44"/>
      <c r="I195" s="44"/>
      <c r="J195" s="44"/>
      <c r="K195" s="17" t="s">
        <v>123</v>
      </c>
      <c r="L195" s="19"/>
      <c r="M195" s="17" t="s">
        <v>124</v>
      </c>
      <c r="N195" s="19"/>
      <c r="O195" s="44" t="s">
        <v>125</v>
      </c>
      <c r="P195" s="44"/>
    </row>
    <row r="196" spans="1:16" ht="30" x14ac:dyDescent="0.25">
      <c r="A196" s="44"/>
      <c r="B196" s="44"/>
      <c r="C196" s="44" t="s">
        <v>36</v>
      </c>
      <c r="D196" s="44"/>
      <c r="E196" s="44" t="s">
        <v>37</v>
      </c>
      <c r="F196" s="44"/>
      <c r="G196" s="44" t="s">
        <v>36</v>
      </c>
      <c r="H196" s="44"/>
      <c r="I196" s="44" t="s">
        <v>37</v>
      </c>
      <c r="J196" s="44"/>
      <c r="K196" s="27" t="s">
        <v>36</v>
      </c>
      <c r="L196" s="27" t="s">
        <v>37</v>
      </c>
      <c r="M196" s="27" t="s">
        <v>36</v>
      </c>
      <c r="N196" s="27" t="s">
        <v>37</v>
      </c>
      <c r="O196" s="44" t="s">
        <v>36</v>
      </c>
      <c r="P196" s="44" t="s">
        <v>37</v>
      </c>
    </row>
    <row r="197" spans="1:16" ht="30" x14ac:dyDescent="0.25">
      <c r="A197" s="44"/>
      <c r="B197" s="44"/>
      <c r="C197" s="13" t="s">
        <v>126</v>
      </c>
      <c r="D197" s="13" t="s">
        <v>127</v>
      </c>
      <c r="E197" s="13" t="s">
        <v>126</v>
      </c>
      <c r="F197" s="13" t="s">
        <v>127</v>
      </c>
      <c r="G197" s="13" t="s">
        <v>126</v>
      </c>
      <c r="H197" s="13" t="s">
        <v>127</v>
      </c>
      <c r="I197" s="13" t="s">
        <v>126</v>
      </c>
      <c r="J197" s="13" t="s">
        <v>127</v>
      </c>
      <c r="K197" s="28"/>
      <c r="L197" s="28"/>
      <c r="M197" s="28"/>
      <c r="N197" s="28"/>
      <c r="O197" s="44"/>
      <c r="P197" s="44"/>
    </row>
    <row r="198" spans="1:16" ht="15" customHeight="1" x14ac:dyDescent="0.25">
      <c r="A198" s="13">
        <v>1</v>
      </c>
      <c r="B198" s="13">
        <v>2</v>
      </c>
      <c r="C198" s="13">
        <v>3</v>
      </c>
      <c r="D198" s="13">
        <v>4</v>
      </c>
      <c r="E198" s="13">
        <v>5</v>
      </c>
      <c r="F198" s="13">
        <v>6</v>
      </c>
      <c r="G198" s="13">
        <v>7</v>
      </c>
      <c r="H198" s="13">
        <v>8</v>
      </c>
      <c r="I198" s="13">
        <v>9</v>
      </c>
      <c r="J198" s="13">
        <v>10</v>
      </c>
      <c r="K198" s="13">
        <v>11</v>
      </c>
      <c r="L198" s="13">
        <v>12</v>
      </c>
      <c r="M198" s="13">
        <v>13</v>
      </c>
      <c r="N198" s="13">
        <v>14</v>
      </c>
      <c r="O198" s="13">
        <v>15</v>
      </c>
      <c r="P198" s="13">
        <v>16</v>
      </c>
    </row>
    <row r="199" spans="1:16" ht="15" customHeight="1" x14ac:dyDescent="0.25">
      <c r="A199" s="13">
        <v>1</v>
      </c>
      <c r="B199" s="29" t="s">
        <v>128</v>
      </c>
      <c r="C199" s="37">
        <f>'1'!C198+'4'!C198+'5'!C199+'7'!C198</f>
        <v>52.66</v>
      </c>
      <c r="D199" s="37">
        <f>'1'!D198+'4'!D198+'5'!D199+'7'!D198</f>
        <v>52.66</v>
      </c>
      <c r="E199" s="13"/>
      <c r="F199" s="13"/>
      <c r="G199" s="13">
        <f>'1'!G198+'4'!G198+'5'!G199+'7'!G198</f>
        <v>52.66</v>
      </c>
      <c r="H199" s="37">
        <f>'1'!H198+'4'!H198+'5'!H199+'7'!H198</f>
        <v>52.66</v>
      </c>
      <c r="I199" s="13"/>
      <c r="J199" s="13"/>
      <c r="K199" s="37">
        <f>'1'!K198+'4'!K198+'5'!K199+'7'!K198</f>
        <v>52.66</v>
      </c>
      <c r="L199" s="37"/>
      <c r="M199" s="37">
        <f>'1'!M198+'4'!M198+'5'!M199+'7'!M198</f>
        <v>52.66</v>
      </c>
      <c r="N199" s="37"/>
      <c r="O199" s="37">
        <f>'1'!O198+'4'!O198+'5'!O199+'7'!O198</f>
        <v>52.66</v>
      </c>
      <c r="P199" s="37"/>
    </row>
    <row r="200" spans="1:16" ht="15" customHeight="1" x14ac:dyDescent="0.25">
      <c r="A200" s="13">
        <v>2</v>
      </c>
      <c r="B200" s="29" t="s">
        <v>129</v>
      </c>
      <c r="C200" s="37">
        <f>'1'!C199+'4'!C199+'5'!C200+'7'!C199</f>
        <v>4</v>
      </c>
      <c r="D200" s="37">
        <f>'1'!D199+'4'!D199+'5'!D200+'7'!D199</f>
        <v>4</v>
      </c>
      <c r="E200" s="13"/>
      <c r="F200" s="13"/>
      <c r="G200" s="13">
        <f>'1'!G199+'4'!G199+'5'!G200+'7'!G199</f>
        <v>4</v>
      </c>
      <c r="H200" s="37">
        <f>'1'!H199+'4'!H199+'5'!H200+'7'!H199</f>
        <v>4</v>
      </c>
      <c r="I200" s="13"/>
      <c r="J200" s="13"/>
      <c r="K200" s="37">
        <f>'1'!K199+'4'!K199+'5'!K200+'7'!K199</f>
        <v>4</v>
      </c>
      <c r="L200" s="37"/>
      <c r="M200" s="37">
        <f>'1'!M199+'4'!M199+'5'!M200+'7'!M199</f>
        <v>4</v>
      </c>
      <c r="N200" s="37"/>
      <c r="O200" s="37">
        <f>'1'!O199+'4'!O199+'5'!O200+'7'!O199</f>
        <v>4</v>
      </c>
      <c r="P200" s="37"/>
    </row>
    <row r="201" spans="1:16" ht="15" customHeight="1" x14ac:dyDescent="0.25">
      <c r="A201" s="13">
        <v>3</v>
      </c>
      <c r="B201" s="29" t="s">
        <v>130</v>
      </c>
      <c r="C201" s="37">
        <f>'1'!C200+'4'!C200+'5'!C201+'7'!C200</f>
        <v>8</v>
      </c>
      <c r="D201" s="37">
        <f>'1'!D200+'4'!D200+'5'!D201+'7'!D200</f>
        <v>8</v>
      </c>
      <c r="E201" s="13"/>
      <c r="F201" s="13"/>
      <c r="G201" s="13">
        <f>'1'!G200+'4'!G200+'5'!G201+'7'!G200</f>
        <v>8</v>
      </c>
      <c r="H201" s="37">
        <f>'1'!H200+'4'!H200+'5'!H201+'7'!H200</f>
        <v>8</v>
      </c>
      <c r="I201" s="13"/>
      <c r="J201" s="13"/>
      <c r="K201" s="37">
        <f>'1'!K200+'4'!K200+'5'!K201+'7'!K200</f>
        <v>8</v>
      </c>
      <c r="L201" s="37"/>
      <c r="M201" s="37">
        <f>'1'!M200+'4'!M200+'5'!M201+'7'!M200</f>
        <v>8</v>
      </c>
      <c r="N201" s="37"/>
      <c r="O201" s="37">
        <f>'1'!O200+'4'!O200+'5'!O201+'7'!O200</f>
        <v>8</v>
      </c>
      <c r="P201" s="37"/>
    </row>
    <row r="202" spans="1:16" x14ac:dyDescent="0.25">
      <c r="A202" s="13">
        <v>4</v>
      </c>
      <c r="B202" s="29" t="s">
        <v>131</v>
      </c>
      <c r="C202" s="37">
        <f>'1'!C201+'4'!C201+'5'!C202+'7'!C201</f>
        <v>92.25</v>
      </c>
      <c r="D202" s="37">
        <f>'1'!D201+'4'!D201+'5'!D202+'7'!D201</f>
        <v>92.25</v>
      </c>
      <c r="E202" s="14" t="s">
        <v>42</v>
      </c>
      <c r="F202" s="14" t="s">
        <v>42</v>
      </c>
      <c r="G202" s="13">
        <f>'1'!G201+'4'!G201+'5'!G202+'7'!G201</f>
        <v>92.25</v>
      </c>
      <c r="H202" s="37">
        <f>'1'!H201+'4'!H201+'5'!H202+'7'!H201</f>
        <v>92.25</v>
      </c>
      <c r="I202" s="14" t="s">
        <v>42</v>
      </c>
      <c r="J202" s="14" t="s">
        <v>42</v>
      </c>
      <c r="K202" s="37">
        <f>'1'!K201+'4'!K201+'5'!K202+'7'!K201</f>
        <v>92.25</v>
      </c>
      <c r="L202" s="14"/>
      <c r="M202" s="37">
        <f>'1'!M201+'4'!M201+'5'!M202+'7'!M201</f>
        <v>92.25</v>
      </c>
      <c r="N202" s="14"/>
      <c r="O202" s="37">
        <f>'1'!O201+'4'!O201+'5'!O202+'7'!O201</f>
        <v>92.25</v>
      </c>
      <c r="P202" s="14"/>
    </row>
    <row r="203" spans="1:16" x14ac:dyDescent="0.25">
      <c r="A203" s="13" t="s">
        <v>42</v>
      </c>
      <c r="B203" s="13" t="s">
        <v>49</v>
      </c>
      <c r="C203" s="37">
        <f>'1'!C202+'4'!C202+'5'!C203+'7'!C202</f>
        <v>156.91</v>
      </c>
      <c r="D203" s="37">
        <f>'1'!D202+'4'!D202+'5'!D203+'7'!D202</f>
        <v>156.91</v>
      </c>
      <c r="E203" s="13" t="s">
        <v>42</v>
      </c>
      <c r="F203" s="13" t="s">
        <v>42</v>
      </c>
      <c r="G203" s="13">
        <f>'1'!G202+'4'!G202+'5'!G203+'7'!G202</f>
        <v>156.91</v>
      </c>
      <c r="H203" s="37">
        <f>'1'!H202+'4'!H202+'5'!H203+'7'!H202</f>
        <v>156.91</v>
      </c>
      <c r="I203" s="13" t="s">
        <v>42</v>
      </c>
      <c r="J203" s="13" t="s">
        <v>42</v>
      </c>
      <c r="K203" s="37">
        <f>'1'!K202+'4'!K202+'5'!K203+'7'!K202</f>
        <v>156.91</v>
      </c>
      <c r="L203" s="37"/>
      <c r="M203" s="37">
        <f>'1'!M202+'4'!M202+'5'!M203+'7'!M202</f>
        <v>156.91</v>
      </c>
      <c r="N203" s="37"/>
      <c r="O203" s="37">
        <f>'1'!O202+'4'!O202+'5'!O203+'7'!O202</f>
        <v>156.91</v>
      </c>
      <c r="P203" s="37"/>
    </row>
    <row r="204" spans="1:16" ht="15" customHeight="1" x14ac:dyDescent="0.25">
      <c r="A204" s="13" t="s">
        <v>42</v>
      </c>
      <c r="B204" s="13" t="s">
        <v>132</v>
      </c>
      <c r="C204" s="13" t="s">
        <v>44</v>
      </c>
      <c r="D204" s="13" t="s">
        <v>44</v>
      </c>
      <c r="E204" s="13" t="s">
        <v>42</v>
      </c>
      <c r="F204" s="13" t="s">
        <v>42</v>
      </c>
      <c r="G204" s="13" t="s">
        <v>44</v>
      </c>
      <c r="H204" s="13" t="s">
        <v>44</v>
      </c>
      <c r="I204" s="13" t="s">
        <v>42</v>
      </c>
      <c r="J204" s="13" t="s">
        <v>42</v>
      </c>
      <c r="K204" s="13" t="s">
        <v>44</v>
      </c>
      <c r="L204" s="13" t="s">
        <v>42</v>
      </c>
      <c r="M204" s="13" t="s">
        <v>44</v>
      </c>
      <c r="N204" s="13" t="s">
        <v>42</v>
      </c>
      <c r="O204" s="13" t="s">
        <v>44</v>
      </c>
      <c r="P204" s="13" t="s">
        <v>42</v>
      </c>
    </row>
    <row r="205" spans="1:16" x14ac:dyDescent="0.25">
      <c r="J205" s="26"/>
      <c r="K205" s="23"/>
      <c r="L205" s="23"/>
      <c r="M205" s="23"/>
      <c r="N205" s="23"/>
      <c r="O205" s="26"/>
      <c r="P205" s="26"/>
    </row>
    <row r="206" spans="1:16" x14ac:dyDescent="0.25">
      <c r="J206" s="26"/>
      <c r="K206" s="23"/>
      <c r="L206" s="23"/>
      <c r="M206" s="23"/>
      <c r="N206" s="23"/>
      <c r="O206" s="50"/>
      <c r="P206" s="50"/>
    </row>
    <row r="207" spans="1:16" ht="30.75" customHeight="1" x14ac:dyDescent="0.25">
      <c r="A207" s="42" t="s">
        <v>133</v>
      </c>
      <c r="B207" s="42"/>
      <c r="C207" s="42"/>
      <c r="D207" s="42"/>
      <c r="E207" s="42"/>
      <c r="F207" s="42"/>
      <c r="G207" s="42"/>
      <c r="H207" s="42"/>
      <c r="I207" s="42"/>
      <c r="J207" s="42"/>
      <c r="O207" s="50"/>
      <c r="P207" s="50"/>
    </row>
    <row r="208" spans="1:16" ht="28.5" customHeight="1" x14ac:dyDescent="0.25">
      <c r="A208" s="42" t="s">
        <v>134</v>
      </c>
      <c r="B208" s="42"/>
      <c r="C208" s="42"/>
      <c r="D208" s="42"/>
      <c r="E208" s="42"/>
      <c r="F208" s="42"/>
      <c r="G208" s="42"/>
      <c r="H208" s="42"/>
      <c r="I208" s="42"/>
      <c r="J208" s="42"/>
      <c r="O208" s="50"/>
      <c r="P208" s="50"/>
    </row>
    <row r="209" spans="1:16" x14ac:dyDescent="0.25">
      <c r="A209" s="11" t="s">
        <v>30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6"/>
      <c r="L209" s="16"/>
      <c r="O209" s="23"/>
      <c r="P209" s="23"/>
    </row>
    <row r="210" spans="1:16" x14ac:dyDescent="0.25">
      <c r="K210" s="16"/>
      <c r="L210" s="16"/>
      <c r="O210" s="30"/>
      <c r="P210" s="30"/>
    </row>
    <row r="211" spans="1:16" x14ac:dyDescent="0.25">
      <c r="K211" s="11"/>
      <c r="L211" s="11"/>
      <c r="O211" s="23"/>
      <c r="P211" s="23"/>
    </row>
    <row r="212" spans="1:16" ht="30" customHeight="1" x14ac:dyDescent="0.25">
      <c r="A212" s="44" t="s">
        <v>79</v>
      </c>
      <c r="B212" s="44" t="s">
        <v>135</v>
      </c>
      <c r="C212" s="44" t="s">
        <v>136</v>
      </c>
      <c r="D212" s="44" t="s">
        <v>33</v>
      </c>
      <c r="E212" s="44"/>
      <c r="F212" s="44"/>
      <c r="G212" s="44" t="s">
        <v>34</v>
      </c>
      <c r="H212" s="44"/>
      <c r="I212" s="44"/>
      <c r="J212" s="47" t="s">
        <v>35</v>
      </c>
      <c r="K212" s="48"/>
      <c r="L212" s="49"/>
      <c r="O212" s="23"/>
      <c r="P212" s="23"/>
    </row>
    <row r="213" spans="1:16" ht="30" x14ac:dyDescent="0.25">
      <c r="A213" s="44"/>
      <c r="B213" s="44"/>
      <c r="C213" s="44"/>
      <c r="D213" s="13" t="s">
        <v>36</v>
      </c>
      <c r="E213" s="13" t="s">
        <v>37</v>
      </c>
      <c r="F213" s="13" t="s">
        <v>137</v>
      </c>
      <c r="G213" s="13" t="s">
        <v>36</v>
      </c>
      <c r="H213" s="13" t="s">
        <v>37</v>
      </c>
      <c r="I213" s="13" t="s">
        <v>40</v>
      </c>
      <c r="J213" s="13" t="s">
        <v>36</v>
      </c>
      <c r="K213" s="13" t="s">
        <v>37</v>
      </c>
      <c r="L213" s="13" t="s">
        <v>138</v>
      </c>
    </row>
    <row r="214" spans="1:16" x14ac:dyDescent="0.25">
      <c r="A214" s="13">
        <v>1</v>
      </c>
      <c r="B214" s="13">
        <v>2</v>
      </c>
      <c r="C214" s="13">
        <v>3</v>
      </c>
      <c r="D214" s="13">
        <v>4</v>
      </c>
      <c r="E214" s="13">
        <v>5</v>
      </c>
      <c r="F214" s="13">
        <v>6</v>
      </c>
      <c r="G214" s="13">
        <v>7</v>
      </c>
      <c r="H214" s="13">
        <v>8</v>
      </c>
      <c r="I214" s="13">
        <v>9</v>
      </c>
      <c r="J214" s="13">
        <v>10</v>
      </c>
      <c r="K214" s="13">
        <v>11</v>
      </c>
      <c r="L214" s="13">
        <v>12</v>
      </c>
    </row>
    <row r="215" spans="1:16" ht="15" customHeight="1" x14ac:dyDescent="0.25">
      <c r="A215" s="13" t="s">
        <v>42</v>
      </c>
      <c r="B215" s="14" t="s">
        <v>42</v>
      </c>
      <c r="C215" s="14" t="s">
        <v>42</v>
      </c>
      <c r="D215" s="14" t="s">
        <v>42</v>
      </c>
      <c r="E215" s="14" t="s">
        <v>42</v>
      </c>
      <c r="F215" s="14" t="s">
        <v>42</v>
      </c>
      <c r="G215" s="14" t="s">
        <v>42</v>
      </c>
      <c r="H215" s="14" t="s">
        <v>42</v>
      </c>
      <c r="I215" s="14" t="s">
        <v>42</v>
      </c>
      <c r="J215" s="14" t="s">
        <v>42</v>
      </c>
      <c r="K215" s="14" t="s">
        <v>42</v>
      </c>
      <c r="L215" s="14" t="s">
        <v>42</v>
      </c>
    </row>
    <row r="216" spans="1:16" ht="15" customHeight="1" x14ac:dyDescent="0.25">
      <c r="A216" s="13" t="s">
        <v>42</v>
      </c>
      <c r="B216" s="13" t="s">
        <v>49</v>
      </c>
      <c r="C216" s="14" t="s">
        <v>42</v>
      </c>
      <c r="D216" s="14" t="s">
        <v>42</v>
      </c>
      <c r="E216" s="14" t="s">
        <v>42</v>
      </c>
      <c r="F216" s="14" t="s">
        <v>42</v>
      </c>
      <c r="G216" s="14" t="s">
        <v>42</v>
      </c>
      <c r="H216" s="14" t="s">
        <v>42</v>
      </c>
      <c r="I216" s="14" t="s">
        <v>42</v>
      </c>
      <c r="J216" s="14" t="s">
        <v>42</v>
      </c>
      <c r="K216" s="14" t="s">
        <v>42</v>
      </c>
      <c r="L216" s="14" t="s">
        <v>42</v>
      </c>
    </row>
    <row r="217" spans="1:16" x14ac:dyDescent="0.25">
      <c r="K217" s="30" t="s">
        <v>42</v>
      </c>
      <c r="L217" s="30" t="s">
        <v>42</v>
      </c>
    </row>
    <row r="218" spans="1:16" x14ac:dyDescent="0.25">
      <c r="A218" s="42" t="s">
        <v>139</v>
      </c>
      <c r="B218" s="42"/>
      <c r="C218" s="42"/>
      <c r="D218" s="42"/>
      <c r="E218" s="42"/>
      <c r="F218" s="42"/>
      <c r="G218" s="42"/>
      <c r="H218" s="42"/>
      <c r="I218" s="42"/>
      <c r="K218" s="30" t="s">
        <v>42</v>
      </c>
      <c r="L218" s="30" t="s">
        <v>42</v>
      </c>
    </row>
    <row r="219" spans="1:16" x14ac:dyDescent="0.25">
      <c r="A219" s="11" t="s">
        <v>30</v>
      </c>
      <c r="K219" s="26"/>
      <c r="L219" s="26"/>
    </row>
    <row r="220" spans="1:16" ht="21.75" customHeight="1" x14ac:dyDescent="0.25"/>
    <row r="221" spans="1:16" x14ac:dyDescent="0.25">
      <c r="A221" s="44" t="s">
        <v>83</v>
      </c>
      <c r="B221" s="44" t="s">
        <v>135</v>
      </c>
      <c r="C221" s="44" t="s">
        <v>136</v>
      </c>
      <c r="D221" s="44" t="s">
        <v>51</v>
      </c>
      <c r="E221" s="44"/>
      <c r="F221" s="44"/>
      <c r="G221" s="44" t="s">
        <v>52</v>
      </c>
      <c r="H221" s="44"/>
      <c r="I221" s="44"/>
    </row>
    <row r="222" spans="1:16" ht="30" x14ac:dyDescent="0.25">
      <c r="A222" s="44"/>
      <c r="B222" s="44"/>
      <c r="C222" s="44"/>
      <c r="D222" s="13" t="s">
        <v>36</v>
      </c>
      <c r="E222" s="13" t="s">
        <v>37</v>
      </c>
      <c r="F222" s="13" t="s">
        <v>137</v>
      </c>
      <c r="G222" s="13" t="s">
        <v>36</v>
      </c>
      <c r="H222" s="13" t="s">
        <v>37</v>
      </c>
      <c r="I222" s="13" t="s">
        <v>40</v>
      </c>
    </row>
    <row r="223" spans="1:16" x14ac:dyDescent="0.25">
      <c r="A223" s="13">
        <v>1</v>
      </c>
      <c r="B223" s="13">
        <v>2</v>
      </c>
      <c r="C223" s="13">
        <v>3</v>
      </c>
      <c r="D223" s="13">
        <v>4</v>
      </c>
      <c r="E223" s="13">
        <v>5</v>
      </c>
      <c r="F223" s="13">
        <v>6</v>
      </c>
      <c r="G223" s="13">
        <v>7</v>
      </c>
      <c r="H223" s="13">
        <v>8</v>
      </c>
      <c r="I223" s="13">
        <v>9</v>
      </c>
    </row>
    <row r="224" spans="1:16" x14ac:dyDescent="0.25">
      <c r="A224" s="13" t="s">
        <v>42</v>
      </c>
      <c r="B224" s="14" t="s">
        <v>42</v>
      </c>
      <c r="C224" s="14" t="s">
        <v>42</v>
      </c>
      <c r="D224" s="14" t="s">
        <v>42</v>
      </c>
      <c r="E224" s="14" t="s">
        <v>42</v>
      </c>
      <c r="F224" s="14" t="s">
        <v>42</v>
      </c>
      <c r="G224" s="14" t="s">
        <v>42</v>
      </c>
      <c r="H224" s="14" t="s">
        <v>42</v>
      </c>
      <c r="I224" s="14" t="s">
        <v>42</v>
      </c>
    </row>
    <row r="225" spans="1:13" x14ac:dyDescent="0.25">
      <c r="A225" s="13" t="s">
        <v>42</v>
      </c>
      <c r="B225" s="13" t="s">
        <v>49</v>
      </c>
      <c r="C225" s="14" t="s">
        <v>42</v>
      </c>
      <c r="D225" s="14" t="s">
        <v>42</v>
      </c>
      <c r="E225" s="14" t="s">
        <v>42</v>
      </c>
      <c r="F225" s="14" t="s">
        <v>42</v>
      </c>
      <c r="G225" s="14" t="s">
        <v>42</v>
      </c>
      <c r="H225" s="14" t="s">
        <v>42</v>
      </c>
      <c r="I225" s="14" t="s">
        <v>42</v>
      </c>
    </row>
    <row r="228" spans="1:13" ht="36" customHeight="1" x14ac:dyDescent="0.25">
      <c r="A228" s="42" t="s">
        <v>140</v>
      </c>
      <c r="B228" s="42"/>
      <c r="C228" s="42"/>
      <c r="D228" s="42"/>
      <c r="E228" s="42"/>
      <c r="F228" s="42"/>
      <c r="G228" s="42"/>
      <c r="H228" s="42"/>
      <c r="I228" s="42"/>
      <c r="J228" s="24"/>
    </row>
    <row r="229" spans="1:13" ht="21.75" customHeight="1" x14ac:dyDescent="0.25">
      <c r="A229" s="11" t="s">
        <v>30</v>
      </c>
    </row>
    <row r="230" spans="1:13" ht="15.75" customHeight="1" x14ac:dyDescent="0.25">
      <c r="K230" s="24"/>
      <c r="L230" s="24"/>
      <c r="M230" s="24"/>
    </row>
    <row r="232" spans="1:13" ht="30" x14ac:dyDescent="0.25">
      <c r="A232" s="45" t="s">
        <v>141</v>
      </c>
      <c r="B232" s="45" t="s">
        <v>142</v>
      </c>
      <c r="C232" s="44" t="s">
        <v>143</v>
      </c>
      <c r="D232" s="44" t="s">
        <v>33</v>
      </c>
      <c r="E232" s="44"/>
      <c r="F232" s="44" t="s">
        <v>34</v>
      </c>
      <c r="G232" s="44"/>
      <c r="H232" s="44" t="s">
        <v>35</v>
      </c>
      <c r="I232" s="44"/>
      <c r="J232" s="13" t="s">
        <v>144</v>
      </c>
      <c r="K232" s="13"/>
      <c r="L232" s="17" t="s">
        <v>52</v>
      </c>
      <c r="M232" s="19"/>
    </row>
    <row r="233" spans="1:13" ht="120" x14ac:dyDescent="0.25">
      <c r="A233" s="46"/>
      <c r="B233" s="46"/>
      <c r="C233" s="44"/>
      <c r="D233" s="13" t="s">
        <v>145</v>
      </c>
      <c r="E233" s="13" t="s">
        <v>146</v>
      </c>
      <c r="F233" s="13" t="s">
        <v>145</v>
      </c>
      <c r="G233" s="13" t="s">
        <v>146</v>
      </c>
      <c r="H233" s="13" t="s">
        <v>145</v>
      </c>
      <c r="I233" s="13" t="s">
        <v>146</v>
      </c>
      <c r="J233" s="13" t="s">
        <v>145</v>
      </c>
      <c r="K233" s="13" t="s">
        <v>146</v>
      </c>
      <c r="L233" s="13" t="s">
        <v>145</v>
      </c>
      <c r="M233" s="13" t="s">
        <v>146</v>
      </c>
    </row>
    <row r="234" spans="1:13" ht="15" customHeight="1" x14ac:dyDescent="0.25">
      <c r="A234" s="13">
        <v>1</v>
      </c>
      <c r="B234" s="13">
        <v>2</v>
      </c>
      <c r="C234" s="13">
        <v>3</v>
      </c>
      <c r="D234" s="13">
        <v>4</v>
      </c>
      <c r="E234" s="13">
        <v>5</v>
      </c>
      <c r="F234" s="13">
        <v>6</v>
      </c>
      <c r="G234" s="13">
        <v>7</v>
      </c>
      <c r="H234" s="13">
        <v>8</v>
      </c>
      <c r="I234" s="13">
        <v>9</v>
      </c>
      <c r="J234" s="13">
        <v>10</v>
      </c>
      <c r="K234" s="13">
        <v>11</v>
      </c>
      <c r="L234" s="13">
        <v>12</v>
      </c>
      <c r="M234" s="13">
        <v>13</v>
      </c>
    </row>
    <row r="235" spans="1:13" ht="90" x14ac:dyDescent="0.25">
      <c r="A235" s="13" t="str">
        <f>'1'!A235</f>
        <v>Придбання котла для ДНЗ  №1 «Зірочка»</v>
      </c>
      <c r="B235" s="39">
        <f>'1'!B235</f>
        <v>2018</v>
      </c>
      <c r="C235" s="39">
        <f>'1'!C235</f>
        <v>29000</v>
      </c>
      <c r="D235" s="39">
        <f>'1'!D235</f>
        <v>29000</v>
      </c>
      <c r="E235" s="39">
        <f>'1'!E235</f>
        <v>100</v>
      </c>
      <c r="F235" s="39">
        <f>'1'!F235</f>
        <v>0</v>
      </c>
      <c r="G235" s="39">
        <f>'1'!G235</f>
        <v>0</v>
      </c>
      <c r="H235" s="13" t="s">
        <v>42</v>
      </c>
      <c r="I235" s="13" t="s">
        <v>42</v>
      </c>
      <c r="J235" s="13" t="s">
        <v>42</v>
      </c>
      <c r="K235" s="13" t="s">
        <v>42</v>
      </c>
      <c r="L235" s="13" t="s">
        <v>42</v>
      </c>
      <c r="M235" s="13" t="s">
        <v>42</v>
      </c>
    </row>
    <row r="236" spans="1:13" ht="90" x14ac:dyDescent="0.25">
      <c r="A236" s="39" t="str">
        <f>'1'!A236</f>
        <v>Капітальний ремонт опалення закладу дошкільної освіти №1 «Зірочка» в м.Арциз Одеської області</v>
      </c>
      <c r="B236" s="39">
        <f>'1'!B236</f>
        <v>2018</v>
      </c>
      <c r="C236" s="39">
        <f>'1'!C236</f>
        <v>281605</v>
      </c>
      <c r="D236" s="39">
        <f>'1'!D236</f>
        <v>281119.98</v>
      </c>
      <c r="E236" s="39">
        <f>'1'!E236</f>
        <v>100</v>
      </c>
      <c r="F236" s="39">
        <f>'1'!F236</f>
        <v>0</v>
      </c>
      <c r="G236" s="39">
        <f>'1'!G236</f>
        <v>0</v>
      </c>
      <c r="H236" s="39"/>
      <c r="I236" s="39"/>
      <c r="J236" s="39"/>
      <c r="K236" s="39"/>
      <c r="L236" s="39"/>
      <c r="M236" s="39"/>
    </row>
    <row r="237" spans="1:13" ht="90" x14ac:dyDescent="0.25">
      <c r="A237" s="39" t="str">
        <f>'1'!A237</f>
        <v xml:space="preserve">Придбання    систем доочищення питної води для ДНЗ  </v>
      </c>
      <c r="B237" s="39">
        <f>'1'!B237</f>
        <v>2018</v>
      </c>
      <c r="C237" s="39">
        <f>'1'!C237</f>
        <v>19980</v>
      </c>
      <c r="D237" s="39">
        <f>'1'!D237</f>
        <v>19980</v>
      </c>
      <c r="E237" s="39">
        <f>'1'!E237</f>
        <v>100</v>
      </c>
      <c r="F237" s="39">
        <f>'1'!F237</f>
        <v>0</v>
      </c>
      <c r="G237" s="39">
        <f>'1'!G237</f>
        <v>0</v>
      </c>
      <c r="H237" s="39"/>
      <c r="I237" s="39"/>
      <c r="J237" s="39"/>
      <c r="K237" s="39"/>
      <c r="L237" s="39"/>
      <c r="M237" s="39"/>
    </row>
    <row r="238" spans="1:13" ht="210" x14ac:dyDescent="0.25">
      <c r="A238" s="39" t="str">
        <f>'4'!A234</f>
        <v xml:space="preserve">Капітальний ремонт приміщень дошкільного навчального  закладу  №4 «Сонечко»
</v>
      </c>
      <c r="B238" s="39">
        <f>'4'!B234</f>
        <v>2018</v>
      </c>
      <c r="C238" s="39">
        <f>'4'!C234</f>
        <v>120427</v>
      </c>
      <c r="D238" s="39">
        <f>'4'!D234</f>
        <v>120425.97</v>
      </c>
      <c r="E238" s="39">
        <f>'4'!E234</f>
        <v>100</v>
      </c>
      <c r="F238" s="39" t="str">
        <f>'4'!F234</f>
        <v xml:space="preserve"> </v>
      </c>
      <c r="G238" s="39" t="str">
        <f>'4'!G234</f>
        <v xml:space="preserve"> </v>
      </c>
      <c r="H238" s="39"/>
      <c r="I238" s="39"/>
      <c r="J238" s="39"/>
      <c r="K238" s="39"/>
      <c r="L238" s="39"/>
      <c r="M238" s="39"/>
    </row>
    <row r="239" spans="1:13" ht="210" x14ac:dyDescent="0.25">
      <c r="A239" s="39" t="str">
        <f>'4'!A235</f>
        <v xml:space="preserve">Капітальний ремонт дошкільного навчального закладу №4 «Сонечко» м.Арциз Одеської області (танцювальний зал)
</v>
      </c>
      <c r="B239" s="39">
        <f>'4'!B235</f>
        <v>2018</v>
      </c>
      <c r="C239" s="39">
        <f>'4'!C235</f>
        <v>244335</v>
      </c>
      <c r="D239" s="39">
        <f>'4'!D235</f>
        <v>244334.57</v>
      </c>
      <c r="E239" s="39">
        <f>'4'!E235</f>
        <v>100</v>
      </c>
      <c r="F239" s="39">
        <f>'4'!F235</f>
        <v>0</v>
      </c>
      <c r="G239" s="39">
        <f>'4'!G235</f>
        <v>0</v>
      </c>
      <c r="H239" s="39"/>
      <c r="I239" s="39"/>
      <c r="J239" s="39"/>
      <c r="K239" s="39"/>
      <c r="L239" s="39"/>
      <c r="M239" s="39"/>
    </row>
    <row r="240" spans="1:13" ht="210" x14ac:dyDescent="0.25">
      <c r="A240" s="39" t="str">
        <f>'4'!A236</f>
        <v>Придбання предметів довгострокового використання</v>
      </c>
      <c r="B240" s="39">
        <f>'4'!B236</f>
        <v>2018</v>
      </c>
      <c r="C240" s="39">
        <f>'4'!C236</f>
        <v>30000</v>
      </c>
      <c r="D240" s="39">
        <f>'4'!D236</f>
        <v>30000</v>
      </c>
      <c r="E240" s="39">
        <f>'4'!E236</f>
        <v>100</v>
      </c>
      <c r="F240" s="39">
        <f>'4'!F236</f>
        <v>0</v>
      </c>
      <c r="G240" s="39">
        <f>'4'!G236</f>
        <v>0</v>
      </c>
      <c r="H240" s="39"/>
      <c r="I240" s="39"/>
      <c r="J240" s="39"/>
      <c r="K240" s="39"/>
      <c r="L240" s="39"/>
      <c r="M240" s="39"/>
    </row>
    <row r="241" spans="1:13" ht="210" x14ac:dyDescent="0.25">
      <c r="A241" s="39" t="str">
        <f>'4'!A237</f>
        <v xml:space="preserve">Придбання    систем доочищення питної води для ДНЗ  </v>
      </c>
      <c r="B241" s="39">
        <f>'4'!B237</f>
        <v>2018</v>
      </c>
      <c r="C241" s="39">
        <f>'4'!C237</f>
        <v>19980</v>
      </c>
      <c r="D241" s="39">
        <f>'4'!D237</f>
        <v>19980</v>
      </c>
      <c r="E241" s="39">
        <f>'4'!E237</f>
        <v>100</v>
      </c>
      <c r="F241" s="39">
        <f>'4'!F237</f>
        <v>0</v>
      </c>
      <c r="G241" s="39">
        <f>'4'!G237</f>
        <v>0</v>
      </c>
      <c r="H241" s="39"/>
      <c r="I241" s="39"/>
      <c r="J241" s="39"/>
      <c r="K241" s="39"/>
      <c r="L241" s="39"/>
      <c r="M241" s="39"/>
    </row>
    <row r="242" spans="1:13" ht="75" x14ac:dyDescent="0.25">
      <c r="A242" s="39" t="str">
        <f>'5'!A235</f>
        <v xml:space="preserve">Капітальний ремонт туалетів ДНЗ №5 </v>
      </c>
      <c r="B242" s="39">
        <f>'5'!B235</f>
        <v>2018</v>
      </c>
      <c r="C242" s="39">
        <f>'5'!C235</f>
        <v>39692</v>
      </c>
      <c r="D242" s="39">
        <f>'5'!D235</f>
        <v>39692</v>
      </c>
      <c r="E242" s="39">
        <f>'5'!E235</f>
        <v>100</v>
      </c>
      <c r="F242" s="39" t="str">
        <f>'5'!F235</f>
        <v xml:space="preserve"> </v>
      </c>
      <c r="G242" s="39" t="str">
        <f>'5'!G235</f>
        <v xml:space="preserve"> </v>
      </c>
      <c r="H242" s="39"/>
      <c r="I242" s="39"/>
      <c r="J242" s="39"/>
      <c r="K242" s="39"/>
      <c r="L242" s="39"/>
      <c r="M242" s="39"/>
    </row>
    <row r="243" spans="1:13" ht="75" x14ac:dyDescent="0.25">
      <c r="A243" s="39" t="str">
        <f>'5'!A236</f>
        <v xml:space="preserve"> Капітальний ремонт покрівлі закладу дошкільної освіти №5 «Росинка» , м.Арциз  Одеської області 
</v>
      </c>
      <c r="B243" s="39">
        <f>'5'!B236</f>
        <v>2019</v>
      </c>
      <c r="C243" s="39">
        <f>'5'!C236</f>
        <v>0</v>
      </c>
      <c r="D243" s="39">
        <f>'5'!D236</f>
        <v>0</v>
      </c>
      <c r="E243" s="39">
        <f>'5'!E236</f>
        <v>0</v>
      </c>
      <c r="F243" s="39">
        <f>'5'!F236</f>
        <v>279996</v>
      </c>
      <c r="G243" s="39">
        <f>'5'!G236</f>
        <v>0</v>
      </c>
      <c r="H243" s="39"/>
      <c r="I243" s="39"/>
      <c r="J243" s="39"/>
      <c r="K243" s="39"/>
      <c r="L243" s="39"/>
      <c r="M243" s="39"/>
    </row>
    <row r="244" spans="1:13" ht="75" x14ac:dyDescent="0.25">
      <c r="A244" s="39" t="str">
        <f>'5'!A237</f>
        <v xml:space="preserve"> Реконструкція покрівлі закладу дошкільної освіти №5 «Росинка» , м.Арциз  Одеської області 
</v>
      </c>
      <c r="B244" s="39">
        <f>'5'!B237</f>
        <v>2019</v>
      </c>
      <c r="C244" s="39">
        <f>'5'!C237</f>
        <v>0</v>
      </c>
      <c r="D244" s="39">
        <f>'5'!D237</f>
        <v>0</v>
      </c>
      <c r="E244" s="39">
        <f>'5'!E237</f>
        <v>0</v>
      </c>
      <c r="F244" s="39">
        <f>'5'!F237</f>
        <v>1240004</v>
      </c>
      <c r="G244" s="39">
        <f>'5'!G237</f>
        <v>0</v>
      </c>
      <c r="H244" s="39"/>
      <c r="I244" s="39"/>
      <c r="J244" s="39"/>
      <c r="K244" s="39"/>
      <c r="L244" s="39"/>
      <c r="M244" s="39"/>
    </row>
    <row r="245" spans="1:13" ht="120" x14ac:dyDescent="0.25">
      <c r="A245" s="39" t="str">
        <f>'7'!A234</f>
        <v xml:space="preserve">Придбання    систем доочищення питної води для ДНЗ  </v>
      </c>
      <c r="B245" s="39">
        <f>'7'!B234</f>
        <v>2018</v>
      </c>
      <c r="C245" s="39">
        <f>'7'!C234</f>
        <v>19980</v>
      </c>
      <c r="D245" s="39">
        <f>'7'!D234</f>
        <v>19980</v>
      </c>
      <c r="E245" s="39">
        <f>'7'!E234</f>
        <v>100</v>
      </c>
      <c r="F245" s="39"/>
      <c r="G245" s="39"/>
      <c r="H245" s="39"/>
      <c r="I245" s="39"/>
      <c r="J245" s="39"/>
      <c r="K245" s="39"/>
      <c r="L245" s="39"/>
      <c r="M245" s="39"/>
    </row>
    <row r="246" spans="1:13" x14ac:dyDescent="0.25">
      <c r="K246" s="23" t="s">
        <v>42</v>
      </c>
      <c r="L246" s="23" t="s">
        <v>42</v>
      </c>
      <c r="M246" s="23" t="s">
        <v>42</v>
      </c>
    </row>
    <row r="247" spans="1:13" x14ac:dyDescent="0.25">
      <c r="K247" s="23" t="s">
        <v>42</v>
      </c>
      <c r="L247" s="23" t="s">
        <v>42</v>
      </c>
      <c r="M247" s="23" t="s">
        <v>42</v>
      </c>
    </row>
    <row r="248" spans="1:13" ht="42" customHeight="1" x14ac:dyDescent="0.25">
      <c r="A248" s="42" t="s">
        <v>147</v>
      </c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</row>
    <row r="249" spans="1:13" ht="23.25" customHeight="1" x14ac:dyDescent="0.25">
      <c r="A249" s="41" t="s">
        <v>148</v>
      </c>
      <c r="B249" s="41"/>
      <c r="C249" s="41"/>
      <c r="D249" s="41"/>
      <c r="E249" s="41"/>
      <c r="F249" s="41"/>
      <c r="G249" s="41"/>
      <c r="H249" s="41"/>
      <c r="I249" s="41"/>
      <c r="J249" s="41"/>
    </row>
    <row r="250" spans="1:13" ht="23.25" customHeight="1" x14ac:dyDescent="0.25">
      <c r="A250" s="41" t="s">
        <v>149</v>
      </c>
      <c r="B250" s="41"/>
      <c r="C250" s="41"/>
      <c r="D250" s="41"/>
      <c r="E250" s="41"/>
      <c r="F250" s="41"/>
      <c r="G250" s="41"/>
      <c r="H250" s="41"/>
      <c r="I250" s="41"/>
      <c r="J250" s="41"/>
    </row>
    <row r="251" spans="1:13" x14ac:dyDescent="0.25">
      <c r="A251" s="11" t="s">
        <v>30</v>
      </c>
    </row>
    <row r="254" spans="1:13" x14ac:dyDescent="0.25">
      <c r="A254" s="44" t="s">
        <v>150</v>
      </c>
      <c r="B254" s="44" t="s">
        <v>32</v>
      </c>
      <c r="C254" s="44" t="s">
        <v>151</v>
      </c>
      <c r="D254" s="44" t="s">
        <v>152</v>
      </c>
      <c r="E254" s="44" t="s">
        <v>153</v>
      </c>
      <c r="F254" s="44" t="s">
        <v>154</v>
      </c>
      <c r="G254" s="44" t="s">
        <v>155</v>
      </c>
      <c r="H254" s="44" t="s">
        <v>156</v>
      </c>
      <c r="I254" s="44"/>
      <c r="J254" s="44" t="s">
        <v>157</v>
      </c>
    </row>
    <row r="255" spans="1:13" ht="87.75" customHeight="1" x14ac:dyDescent="0.25">
      <c r="A255" s="44"/>
      <c r="B255" s="44"/>
      <c r="C255" s="44"/>
      <c r="D255" s="44"/>
      <c r="E255" s="44"/>
      <c r="F255" s="44"/>
      <c r="G255" s="44"/>
      <c r="H255" s="13" t="s">
        <v>158</v>
      </c>
      <c r="I255" s="13" t="s">
        <v>159</v>
      </c>
      <c r="J255" s="44"/>
    </row>
    <row r="256" spans="1:13" ht="48" customHeight="1" x14ac:dyDescent="0.25">
      <c r="A256" s="13">
        <v>1</v>
      </c>
      <c r="B256" s="13">
        <v>2</v>
      </c>
      <c r="C256" s="13">
        <v>3</v>
      </c>
      <c r="D256" s="13">
        <v>4</v>
      </c>
      <c r="E256" s="13">
        <v>5</v>
      </c>
      <c r="F256" s="13">
        <v>6</v>
      </c>
      <c r="G256" s="13">
        <v>7</v>
      </c>
      <c r="H256" s="13">
        <v>8</v>
      </c>
      <c r="I256" s="13">
        <v>9</v>
      </c>
      <c r="J256" s="13">
        <v>10</v>
      </c>
    </row>
    <row r="257" spans="1:12" x14ac:dyDescent="0.25">
      <c r="A257" s="13" t="s">
        <v>42</v>
      </c>
      <c r="B257" s="13" t="s">
        <v>42</v>
      </c>
      <c r="C257" s="13" t="s">
        <v>42</v>
      </c>
      <c r="D257" s="13" t="s">
        <v>42</v>
      </c>
      <c r="E257" s="13" t="s">
        <v>42</v>
      </c>
      <c r="F257" s="13" t="s">
        <v>42</v>
      </c>
      <c r="G257" s="13" t="s">
        <v>42</v>
      </c>
      <c r="H257" s="13" t="s">
        <v>42</v>
      </c>
      <c r="I257" s="13" t="s">
        <v>42</v>
      </c>
      <c r="J257" s="13" t="s">
        <v>42</v>
      </c>
    </row>
    <row r="258" spans="1:12" x14ac:dyDescent="0.25">
      <c r="A258" s="13" t="s">
        <v>42</v>
      </c>
      <c r="B258" s="13" t="s">
        <v>42</v>
      </c>
      <c r="C258" s="13" t="s">
        <v>42</v>
      </c>
      <c r="D258" s="13" t="s">
        <v>42</v>
      </c>
      <c r="E258" s="13" t="s">
        <v>42</v>
      </c>
      <c r="F258" s="13" t="s">
        <v>42</v>
      </c>
      <c r="G258" s="13" t="s">
        <v>42</v>
      </c>
      <c r="H258" s="13" t="s">
        <v>42</v>
      </c>
      <c r="I258" s="13" t="s">
        <v>42</v>
      </c>
      <c r="J258" s="13" t="s">
        <v>42</v>
      </c>
    </row>
    <row r="259" spans="1:12" x14ac:dyDescent="0.25">
      <c r="A259" s="13" t="s">
        <v>42</v>
      </c>
      <c r="B259" s="13" t="s">
        <v>49</v>
      </c>
      <c r="C259" s="13" t="s">
        <v>42</v>
      </c>
      <c r="D259" s="13" t="s">
        <v>42</v>
      </c>
      <c r="E259" s="13" t="s">
        <v>42</v>
      </c>
      <c r="F259" s="13" t="s">
        <v>42</v>
      </c>
      <c r="G259" s="13" t="s">
        <v>42</v>
      </c>
      <c r="H259" s="13" t="s">
        <v>42</v>
      </c>
      <c r="I259" s="13" t="s">
        <v>42</v>
      </c>
      <c r="J259" s="13" t="s">
        <v>42</v>
      </c>
    </row>
    <row r="262" spans="1:12" ht="27.75" customHeight="1" x14ac:dyDescent="0.25">
      <c r="A262" s="42" t="s">
        <v>160</v>
      </c>
      <c r="B262" s="42"/>
      <c r="C262" s="42"/>
      <c r="D262" s="42"/>
      <c r="E262" s="42"/>
      <c r="F262" s="42"/>
      <c r="G262" s="42"/>
      <c r="H262" s="42"/>
      <c r="I262" s="42"/>
      <c r="J262" s="42"/>
    </row>
    <row r="263" spans="1:12" x14ac:dyDescent="0.25">
      <c r="A263" s="11" t="s">
        <v>30</v>
      </c>
    </row>
    <row r="264" spans="1:12" x14ac:dyDescent="0.25">
      <c r="K264" s="24"/>
      <c r="L264" s="24"/>
    </row>
    <row r="266" spans="1:12" ht="15" customHeight="1" x14ac:dyDescent="0.25">
      <c r="A266" s="44" t="s">
        <v>150</v>
      </c>
      <c r="B266" s="44" t="s">
        <v>32</v>
      </c>
      <c r="C266" s="44" t="s">
        <v>161</v>
      </c>
      <c r="D266" s="44"/>
      <c r="E266" s="44"/>
      <c r="F266" s="44"/>
      <c r="G266" s="44"/>
      <c r="H266" s="44" t="s">
        <v>161</v>
      </c>
      <c r="I266" s="44"/>
      <c r="J266" s="44"/>
      <c r="K266" s="44"/>
      <c r="L266" s="44"/>
    </row>
    <row r="267" spans="1:12" ht="120" customHeight="1" x14ac:dyDescent="0.25">
      <c r="A267" s="44"/>
      <c r="B267" s="44"/>
      <c r="C267" s="44" t="s">
        <v>162</v>
      </c>
      <c r="D267" s="44" t="s">
        <v>163</v>
      </c>
      <c r="E267" s="44" t="s">
        <v>164</v>
      </c>
      <c r="F267" s="44"/>
      <c r="G267" s="44" t="s">
        <v>165</v>
      </c>
      <c r="H267" s="44" t="s">
        <v>166</v>
      </c>
      <c r="I267" s="44" t="s">
        <v>167</v>
      </c>
      <c r="J267" s="44" t="s">
        <v>164</v>
      </c>
      <c r="K267" s="44"/>
      <c r="L267" s="44" t="s">
        <v>168</v>
      </c>
    </row>
    <row r="268" spans="1:12" ht="44.25" customHeight="1" x14ac:dyDescent="0.25">
      <c r="A268" s="44"/>
      <c r="B268" s="44"/>
      <c r="C268" s="44"/>
      <c r="D268" s="44"/>
      <c r="E268" s="13" t="s">
        <v>158</v>
      </c>
      <c r="F268" s="13" t="s">
        <v>159</v>
      </c>
      <c r="G268" s="44"/>
      <c r="H268" s="44"/>
      <c r="I268" s="44"/>
      <c r="J268" s="13" t="s">
        <v>158</v>
      </c>
      <c r="K268" s="13" t="s">
        <v>159</v>
      </c>
      <c r="L268" s="44"/>
    </row>
    <row r="269" spans="1:12" ht="15" customHeight="1" x14ac:dyDescent="0.25">
      <c r="A269" s="13">
        <v>1</v>
      </c>
      <c r="B269" s="13">
        <v>2</v>
      </c>
      <c r="C269" s="13">
        <v>3</v>
      </c>
      <c r="D269" s="13">
        <v>4</v>
      </c>
      <c r="E269" s="13">
        <v>5</v>
      </c>
      <c r="F269" s="13">
        <v>6</v>
      </c>
      <c r="G269" s="13">
        <v>7</v>
      </c>
      <c r="H269" s="13">
        <v>8</v>
      </c>
      <c r="I269" s="13">
        <v>9</v>
      </c>
      <c r="J269" s="13">
        <v>10</v>
      </c>
      <c r="K269" s="13">
        <v>11</v>
      </c>
      <c r="L269" s="13">
        <v>12</v>
      </c>
    </row>
    <row r="270" spans="1:12" ht="15" customHeight="1" x14ac:dyDescent="0.25">
      <c r="A270" s="13" t="s">
        <v>42</v>
      </c>
      <c r="B270" s="13" t="s">
        <v>42</v>
      </c>
      <c r="C270" s="13" t="s">
        <v>42</v>
      </c>
      <c r="D270" s="13" t="s">
        <v>42</v>
      </c>
      <c r="E270" s="13" t="s">
        <v>42</v>
      </c>
      <c r="F270" s="13" t="s">
        <v>42</v>
      </c>
      <c r="G270" s="13" t="s">
        <v>42</v>
      </c>
      <c r="H270" s="13" t="s">
        <v>42</v>
      </c>
      <c r="I270" s="13" t="s">
        <v>42</v>
      </c>
      <c r="J270" s="13" t="s">
        <v>42</v>
      </c>
      <c r="K270" s="13" t="s">
        <v>42</v>
      </c>
      <c r="L270" s="13" t="s">
        <v>42</v>
      </c>
    </row>
    <row r="271" spans="1:12" x14ac:dyDescent="0.25">
      <c r="A271" s="13" t="s">
        <v>42</v>
      </c>
      <c r="B271" s="13" t="s">
        <v>42</v>
      </c>
      <c r="C271" s="13" t="s">
        <v>42</v>
      </c>
      <c r="D271" s="13" t="s">
        <v>42</v>
      </c>
      <c r="E271" s="13" t="s">
        <v>42</v>
      </c>
      <c r="F271" s="13" t="s">
        <v>42</v>
      </c>
      <c r="G271" s="13" t="s">
        <v>42</v>
      </c>
      <c r="H271" s="13" t="s">
        <v>42</v>
      </c>
      <c r="I271" s="13" t="s">
        <v>42</v>
      </c>
      <c r="J271" s="13" t="s">
        <v>42</v>
      </c>
      <c r="K271" s="13" t="s">
        <v>42</v>
      </c>
      <c r="L271" s="13" t="s">
        <v>42</v>
      </c>
    </row>
    <row r="272" spans="1:12" x14ac:dyDescent="0.25">
      <c r="A272" s="13" t="s">
        <v>42</v>
      </c>
      <c r="B272" s="13" t="s">
        <v>49</v>
      </c>
      <c r="C272" s="13" t="s">
        <v>42</v>
      </c>
      <c r="D272" s="13" t="s">
        <v>42</v>
      </c>
      <c r="E272" s="13" t="s">
        <v>42</v>
      </c>
      <c r="F272" s="13" t="s">
        <v>42</v>
      </c>
      <c r="G272" s="13" t="s">
        <v>42</v>
      </c>
      <c r="H272" s="13" t="s">
        <v>42</v>
      </c>
      <c r="I272" s="13" t="s">
        <v>42</v>
      </c>
      <c r="J272" s="13" t="s">
        <v>42</v>
      </c>
      <c r="K272" s="13" t="s">
        <v>42</v>
      </c>
      <c r="L272" s="13" t="s">
        <v>42</v>
      </c>
    </row>
    <row r="273" spans="1:12" x14ac:dyDescent="0.25">
      <c r="K273" s="23" t="s">
        <v>42</v>
      </c>
      <c r="L273" s="23" t="s">
        <v>42</v>
      </c>
    </row>
    <row r="274" spans="1:12" x14ac:dyDescent="0.25">
      <c r="K274" s="23" t="s">
        <v>42</v>
      </c>
      <c r="L274" s="23" t="s">
        <v>42</v>
      </c>
    </row>
    <row r="275" spans="1:12" ht="29.25" customHeight="1" x14ac:dyDescent="0.25">
      <c r="A275" s="42" t="s">
        <v>169</v>
      </c>
      <c r="B275" s="42"/>
      <c r="C275" s="42"/>
      <c r="D275" s="42"/>
      <c r="E275" s="42"/>
      <c r="F275" s="42"/>
      <c r="G275" s="42"/>
      <c r="H275" s="42"/>
      <c r="I275" s="42"/>
    </row>
    <row r="276" spans="1:12" x14ac:dyDescent="0.25">
      <c r="A276" s="11" t="s">
        <v>30</v>
      </c>
    </row>
    <row r="279" spans="1:12" ht="195" x14ac:dyDescent="0.25">
      <c r="A279" s="13" t="s">
        <v>150</v>
      </c>
      <c r="B279" s="13" t="s">
        <v>32</v>
      </c>
      <c r="C279" s="13" t="s">
        <v>151</v>
      </c>
      <c r="D279" s="13" t="s">
        <v>170</v>
      </c>
      <c r="E279" s="13" t="s">
        <v>171</v>
      </c>
      <c r="F279" s="13" t="s">
        <v>172</v>
      </c>
      <c r="G279" s="13" t="s">
        <v>173</v>
      </c>
      <c r="H279" s="13" t="s">
        <v>174</v>
      </c>
      <c r="I279" s="13" t="s">
        <v>175</v>
      </c>
    </row>
    <row r="280" spans="1:12" x14ac:dyDescent="0.25">
      <c r="A280" s="13">
        <v>1</v>
      </c>
      <c r="B280" s="13">
        <v>2</v>
      </c>
      <c r="C280" s="13">
        <v>3</v>
      </c>
      <c r="D280" s="13">
        <v>4</v>
      </c>
      <c r="E280" s="13">
        <v>5</v>
      </c>
      <c r="F280" s="13">
        <v>6</v>
      </c>
      <c r="G280" s="13">
        <v>7</v>
      </c>
      <c r="H280" s="13">
        <v>8</v>
      </c>
      <c r="I280" s="13">
        <v>9</v>
      </c>
    </row>
    <row r="281" spans="1:12" ht="45" x14ac:dyDescent="0.25">
      <c r="A281" s="13">
        <v>2210</v>
      </c>
      <c r="B281" s="13" t="s">
        <v>61</v>
      </c>
      <c r="C281" s="31"/>
      <c r="D281" s="31"/>
      <c r="E281" s="31"/>
      <c r="F281" s="31">
        <v>15806.08</v>
      </c>
      <c r="G281" s="31">
        <f>'1'!G273+'4'!G274+'5'!G274+'7'!G271</f>
        <v>16000</v>
      </c>
      <c r="H281" s="31" t="s">
        <v>176</v>
      </c>
      <c r="I281" s="13" t="s">
        <v>42</v>
      </c>
    </row>
    <row r="282" spans="1:12" x14ac:dyDescent="0.25">
      <c r="A282" s="13" t="s">
        <v>42</v>
      </c>
      <c r="B282" s="13" t="s">
        <v>42</v>
      </c>
      <c r="C282" s="13" t="s">
        <v>42</v>
      </c>
      <c r="D282" s="13" t="s">
        <v>42</v>
      </c>
      <c r="E282" s="13" t="s">
        <v>42</v>
      </c>
      <c r="F282" s="13" t="s">
        <v>42</v>
      </c>
      <c r="G282" s="13" t="s">
        <v>42</v>
      </c>
      <c r="H282" s="13" t="s">
        <v>42</v>
      </c>
      <c r="I282" s="13" t="s">
        <v>42</v>
      </c>
    </row>
    <row r="283" spans="1:12" x14ac:dyDescent="0.25">
      <c r="A283" s="13" t="s">
        <v>42</v>
      </c>
      <c r="B283" s="13" t="s">
        <v>49</v>
      </c>
      <c r="C283" s="13" t="s">
        <v>42</v>
      </c>
      <c r="D283" s="13" t="s">
        <v>42</v>
      </c>
      <c r="E283" s="13" t="s">
        <v>42</v>
      </c>
      <c r="F283" s="13" t="s">
        <v>42</v>
      </c>
      <c r="G283" s="13" t="s">
        <v>42</v>
      </c>
      <c r="H283" s="13" t="s">
        <v>42</v>
      </c>
      <c r="I283" s="13" t="s">
        <v>42</v>
      </c>
    </row>
    <row r="286" spans="1:12" x14ac:dyDescent="0.25">
      <c r="A286" s="40" t="s">
        <v>177</v>
      </c>
      <c r="B286" s="40"/>
      <c r="C286" s="40"/>
      <c r="D286" s="40"/>
      <c r="E286" s="40"/>
      <c r="F286" s="40"/>
      <c r="G286" s="40"/>
      <c r="H286" s="40"/>
      <c r="I286" s="40"/>
    </row>
    <row r="287" spans="1:12" x14ac:dyDescent="0.25">
      <c r="A287" s="41" t="s">
        <v>178</v>
      </c>
      <c r="B287" s="41"/>
      <c r="C287" s="41"/>
      <c r="D287" s="41"/>
      <c r="E287" s="41"/>
      <c r="F287" s="41"/>
      <c r="G287" s="41"/>
      <c r="H287" s="41"/>
      <c r="I287" s="41"/>
    </row>
    <row r="289" spans="1:9" x14ac:dyDescent="0.25">
      <c r="A289" s="42" t="s">
        <v>179</v>
      </c>
      <c r="B289" s="42"/>
      <c r="C289" s="32"/>
      <c r="D289" s="33"/>
      <c r="G289" s="33"/>
      <c r="H289" s="33" t="s">
        <v>180</v>
      </c>
      <c r="I289" s="33"/>
    </row>
    <row r="290" spans="1:9" x14ac:dyDescent="0.25">
      <c r="A290" s="24"/>
      <c r="B290" s="34"/>
      <c r="D290" s="32" t="s">
        <v>181</v>
      </c>
      <c r="G290" s="43" t="s">
        <v>182</v>
      </c>
      <c r="H290" s="43"/>
      <c r="I290" s="43"/>
    </row>
    <row r="291" spans="1:9" x14ac:dyDescent="0.25">
      <c r="A291" s="42" t="s">
        <v>183</v>
      </c>
      <c r="B291" s="42"/>
      <c r="C291" s="32"/>
      <c r="D291" s="33"/>
      <c r="G291" s="33"/>
      <c r="H291" s="33" t="s">
        <v>184</v>
      </c>
      <c r="I291" s="33"/>
    </row>
    <row r="292" spans="1:9" x14ac:dyDescent="0.25">
      <c r="A292" s="16"/>
      <c r="B292" s="32"/>
      <c r="C292" s="32"/>
      <c r="D292" s="32" t="s">
        <v>181</v>
      </c>
      <c r="G292" s="43" t="s">
        <v>182</v>
      </c>
      <c r="H292" s="43"/>
      <c r="I292" s="43"/>
    </row>
    <row r="295" spans="1:9" ht="45.75" customHeight="1" x14ac:dyDescent="0.25"/>
    <row r="297" spans="1:9" ht="15" customHeight="1" x14ac:dyDescent="0.25"/>
    <row r="299" spans="1:9" ht="15" customHeight="1" x14ac:dyDescent="0.25"/>
  </sheetData>
  <mergeCells count="163">
    <mergeCell ref="A6:P6"/>
    <mergeCell ref="A7:J7"/>
    <mergeCell ref="L7:M7"/>
    <mergeCell ref="O7:P7"/>
    <mergeCell ref="A8:J8"/>
    <mergeCell ref="L8:M8"/>
    <mergeCell ref="O8:P8"/>
    <mergeCell ref="C11:E11"/>
    <mergeCell ref="F11:G11"/>
    <mergeCell ref="H11:M11"/>
    <mergeCell ref="O11:P11"/>
    <mergeCell ref="C12:E12"/>
    <mergeCell ref="F12:G12"/>
    <mergeCell ref="H12:M12"/>
    <mergeCell ref="O12:P12"/>
    <mergeCell ref="A9:J9"/>
    <mergeCell ref="L9:M9"/>
    <mergeCell ref="O9:P9"/>
    <mergeCell ref="A10:J10"/>
    <mergeCell ref="L10:M10"/>
    <mergeCell ref="O10:P10"/>
    <mergeCell ref="A20:B20"/>
    <mergeCell ref="A23:A24"/>
    <mergeCell ref="B23:B24"/>
    <mergeCell ref="C23:F23"/>
    <mergeCell ref="G23:J23"/>
    <mergeCell ref="K23:N23"/>
    <mergeCell ref="A14:P14"/>
    <mergeCell ref="A15:P15"/>
    <mergeCell ref="A16:P16"/>
    <mergeCell ref="A17:P17"/>
    <mergeCell ref="A18:P18"/>
    <mergeCell ref="A19:P19"/>
    <mergeCell ref="A49:N49"/>
    <mergeCell ref="A51:A52"/>
    <mergeCell ref="B51:B52"/>
    <mergeCell ref="C51:F51"/>
    <mergeCell ref="G51:J51"/>
    <mergeCell ref="K51:N51"/>
    <mergeCell ref="A35:J35"/>
    <mergeCell ref="A38:A39"/>
    <mergeCell ref="B38:B39"/>
    <mergeCell ref="C38:F38"/>
    <mergeCell ref="G38:J38"/>
    <mergeCell ref="A48:N48"/>
    <mergeCell ref="A81:J81"/>
    <mergeCell ref="A84:A85"/>
    <mergeCell ref="B84:B85"/>
    <mergeCell ref="C84:F84"/>
    <mergeCell ref="G84:J84"/>
    <mergeCell ref="A103:J103"/>
    <mergeCell ref="A71:N71"/>
    <mergeCell ref="A74:A75"/>
    <mergeCell ref="B74:B75"/>
    <mergeCell ref="C74:F74"/>
    <mergeCell ref="G74:J74"/>
    <mergeCell ref="K74:N74"/>
    <mergeCell ref="A118:A119"/>
    <mergeCell ref="B118:B119"/>
    <mergeCell ref="C118:F118"/>
    <mergeCell ref="G118:J118"/>
    <mergeCell ref="K118:N118"/>
    <mergeCell ref="A126:J126"/>
    <mergeCell ref="A106:A107"/>
    <mergeCell ref="B106:B107"/>
    <mergeCell ref="C106:F106"/>
    <mergeCell ref="G106:J106"/>
    <mergeCell ref="A114:J114"/>
    <mergeCell ref="A115:J115"/>
    <mergeCell ref="A140:A141"/>
    <mergeCell ref="B140:B141"/>
    <mergeCell ref="C140:C141"/>
    <mergeCell ref="D140:D141"/>
    <mergeCell ref="E140:G140"/>
    <mergeCell ref="H140:J140"/>
    <mergeCell ref="A129:A130"/>
    <mergeCell ref="B129:B130"/>
    <mergeCell ref="C129:F129"/>
    <mergeCell ref="G129:J129"/>
    <mergeCell ref="A136:J136"/>
    <mergeCell ref="A137:J137"/>
    <mergeCell ref="A180:J180"/>
    <mergeCell ref="A183:A184"/>
    <mergeCell ref="B183:C183"/>
    <mergeCell ref="D183:E183"/>
    <mergeCell ref="F183:G183"/>
    <mergeCell ref="H183:I183"/>
    <mergeCell ref="J183:K183"/>
    <mergeCell ref="A158:J158"/>
    <mergeCell ref="A162:A163"/>
    <mergeCell ref="B162:B163"/>
    <mergeCell ref="C162:C163"/>
    <mergeCell ref="D162:D163"/>
    <mergeCell ref="E162:G162"/>
    <mergeCell ref="H162:J162"/>
    <mergeCell ref="A193:K193"/>
    <mergeCell ref="A195:A197"/>
    <mergeCell ref="B195:B197"/>
    <mergeCell ref="C195:F195"/>
    <mergeCell ref="G195:J195"/>
    <mergeCell ref="O195:P195"/>
    <mergeCell ref="C196:D196"/>
    <mergeCell ref="E196:F196"/>
    <mergeCell ref="G196:H196"/>
    <mergeCell ref="I196:J196"/>
    <mergeCell ref="A212:A213"/>
    <mergeCell ref="B212:B213"/>
    <mergeCell ref="C212:C213"/>
    <mergeCell ref="D212:F212"/>
    <mergeCell ref="G212:I212"/>
    <mergeCell ref="J212:L212"/>
    <mergeCell ref="O196:O197"/>
    <mergeCell ref="P196:P197"/>
    <mergeCell ref="O206:P206"/>
    <mergeCell ref="A207:J207"/>
    <mergeCell ref="O207:O208"/>
    <mergeCell ref="P207:P208"/>
    <mergeCell ref="A208:J208"/>
    <mergeCell ref="A228:I228"/>
    <mergeCell ref="A232:A233"/>
    <mergeCell ref="B232:B233"/>
    <mergeCell ref="C232:C233"/>
    <mergeCell ref="D232:E232"/>
    <mergeCell ref="F232:G232"/>
    <mergeCell ref="H232:I232"/>
    <mergeCell ref="A218:I218"/>
    <mergeCell ref="A221:A222"/>
    <mergeCell ref="B221:B222"/>
    <mergeCell ref="C221:C222"/>
    <mergeCell ref="D221:F221"/>
    <mergeCell ref="G221:I221"/>
    <mergeCell ref="A248:L248"/>
    <mergeCell ref="A249:J249"/>
    <mergeCell ref="A250:J250"/>
    <mergeCell ref="A254:A255"/>
    <mergeCell ref="B254:B255"/>
    <mergeCell ref="C254:C255"/>
    <mergeCell ref="D254:D255"/>
    <mergeCell ref="E254:E255"/>
    <mergeCell ref="F254:F255"/>
    <mergeCell ref="G254:G255"/>
    <mergeCell ref="J267:K267"/>
    <mergeCell ref="L267:L268"/>
    <mergeCell ref="A275:I275"/>
    <mergeCell ref="H254:I254"/>
    <mergeCell ref="J254:J255"/>
    <mergeCell ref="A262:J262"/>
    <mergeCell ref="A266:A268"/>
    <mergeCell ref="B266:B268"/>
    <mergeCell ref="C266:G266"/>
    <mergeCell ref="H266:L266"/>
    <mergeCell ref="C267:C268"/>
    <mergeCell ref="D267:D268"/>
    <mergeCell ref="E267:F267"/>
    <mergeCell ref="A286:I286"/>
    <mergeCell ref="A287:I287"/>
    <mergeCell ref="A289:B289"/>
    <mergeCell ref="G290:I290"/>
    <mergeCell ref="A291:B291"/>
    <mergeCell ref="G292:I292"/>
    <mergeCell ref="G267:G268"/>
    <mergeCell ref="H267:H268"/>
    <mergeCell ref="I267:I268"/>
  </mergeCells>
  <pageMargins left="0.16" right="0.16" top="0.33" bottom="0.28999999999999998" header="0.31496062992125984" footer="0.31496062992125984"/>
  <pageSetup paperSize="9" scale="7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1"/>
  <sheetViews>
    <sheetView topLeftCell="A229" zoomScale="90" zoomScaleNormal="90" workbookViewId="0">
      <selection activeCell="A237" sqref="A237:E237"/>
    </sheetView>
  </sheetViews>
  <sheetFormatPr defaultRowHeight="15" x14ac:dyDescent="0.25"/>
  <cols>
    <col min="1" max="1" width="9.28515625" style="1" customWidth="1"/>
    <col min="2" max="2" width="35.7109375" style="1" customWidth="1"/>
    <col min="3" max="9" width="11.28515625" style="1" customWidth="1"/>
    <col min="10" max="10" width="11.7109375" style="1" customWidth="1"/>
    <col min="11" max="14" width="11.28515625" style="1" customWidth="1"/>
    <col min="15" max="256" width="9.140625" style="1"/>
    <col min="257" max="257" width="9.28515625" style="1" customWidth="1"/>
    <col min="258" max="258" width="35.7109375" style="1" customWidth="1"/>
    <col min="259" max="265" width="11.28515625" style="1" customWidth="1"/>
    <col min="266" max="266" width="11.7109375" style="1" customWidth="1"/>
    <col min="267" max="270" width="11.28515625" style="1" customWidth="1"/>
    <col min="271" max="512" width="9.140625" style="1"/>
    <col min="513" max="513" width="9.28515625" style="1" customWidth="1"/>
    <col min="514" max="514" width="35.7109375" style="1" customWidth="1"/>
    <col min="515" max="521" width="11.28515625" style="1" customWidth="1"/>
    <col min="522" max="522" width="11.7109375" style="1" customWidth="1"/>
    <col min="523" max="526" width="11.28515625" style="1" customWidth="1"/>
    <col min="527" max="768" width="9.140625" style="1"/>
    <col min="769" max="769" width="9.28515625" style="1" customWidth="1"/>
    <col min="770" max="770" width="35.7109375" style="1" customWidth="1"/>
    <col min="771" max="777" width="11.28515625" style="1" customWidth="1"/>
    <col min="778" max="778" width="11.7109375" style="1" customWidth="1"/>
    <col min="779" max="782" width="11.28515625" style="1" customWidth="1"/>
    <col min="783" max="1024" width="9.140625" style="1"/>
    <col min="1025" max="1025" width="9.28515625" style="1" customWidth="1"/>
    <col min="1026" max="1026" width="35.7109375" style="1" customWidth="1"/>
    <col min="1027" max="1033" width="11.28515625" style="1" customWidth="1"/>
    <col min="1034" max="1034" width="11.7109375" style="1" customWidth="1"/>
    <col min="1035" max="1038" width="11.28515625" style="1" customWidth="1"/>
    <col min="1039" max="1280" width="9.140625" style="1"/>
    <col min="1281" max="1281" width="9.28515625" style="1" customWidth="1"/>
    <col min="1282" max="1282" width="35.7109375" style="1" customWidth="1"/>
    <col min="1283" max="1289" width="11.28515625" style="1" customWidth="1"/>
    <col min="1290" max="1290" width="11.7109375" style="1" customWidth="1"/>
    <col min="1291" max="1294" width="11.28515625" style="1" customWidth="1"/>
    <col min="1295" max="1536" width="9.140625" style="1"/>
    <col min="1537" max="1537" width="9.28515625" style="1" customWidth="1"/>
    <col min="1538" max="1538" width="35.7109375" style="1" customWidth="1"/>
    <col min="1539" max="1545" width="11.28515625" style="1" customWidth="1"/>
    <col min="1546" max="1546" width="11.7109375" style="1" customWidth="1"/>
    <col min="1547" max="1550" width="11.28515625" style="1" customWidth="1"/>
    <col min="1551" max="1792" width="9.140625" style="1"/>
    <col min="1793" max="1793" width="9.28515625" style="1" customWidth="1"/>
    <col min="1794" max="1794" width="35.7109375" style="1" customWidth="1"/>
    <col min="1795" max="1801" width="11.28515625" style="1" customWidth="1"/>
    <col min="1802" max="1802" width="11.7109375" style="1" customWidth="1"/>
    <col min="1803" max="1806" width="11.28515625" style="1" customWidth="1"/>
    <col min="1807" max="2048" width="9.140625" style="1"/>
    <col min="2049" max="2049" width="9.28515625" style="1" customWidth="1"/>
    <col min="2050" max="2050" width="35.7109375" style="1" customWidth="1"/>
    <col min="2051" max="2057" width="11.28515625" style="1" customWidth="1"/>
    <col min="2058" max="2058" width="11.7109375" style="1" customWidth="1"/>
    <col min="2059" max="2062" width="11.28515625" style="1" customWidth="1"/>
    <col min="2063" max="2304" width="9.140625" style="1"/>
    <col min="2305" max="2305" width="9.28515625" style="1" customWidth="1"/>
    <col min="2306" max="2306" width="35.7109375" style="1" customWidth="1"/>
    <col min="2307" max="2313" width="11.28515625" style="1" customWidth="1"/>
    <col min="2314" max="2314" width="11.7109375" style="1" customWidth="1"/>
    <col min="2315" max="2318" width="11.28515625" style="1" customWidth="1"/>
    <col min="2319" max="2560" width="9.140625" style="1"/>
    <col min="2561" max="2561" width="9.28515625" style="1" customWidth="1"/>
    <col min="2562" max="2562" width="35.7109375" style="1" customWidth="1"/>
    <col min="2563" max="2569" width="11.28515625" style="1" customWidth="1"/>
    <col min="2570" max="2570" width="11.7109375" style="1" customWidth="1"/>
    <col min="2571" max="2574" width="11.28515625" style="1" customWidth="1"/>
    <col min="2575" max="2816" width="9.140625" style="1"/>
    <col min="2817" max="2817" width="9.28515625" style="1" customWidth="1"/>
    <col min="2818" max="2818" width="35.7109375" style="1" customWidth="1"/>
    <col min="2819" max="2825" width="11.28515625" style="1" customWidth="1"/>
    <col min="2826" max="2826" width="11.7109375" style="1" customWidth="1"/>
    <col min="2827" max="2830" width="11.28515625" style="1" customWidth="1"/>
    <col min="2831" max="3072" width="9.140625" style="1"/>
    <col min="3073" max="3073" width="9.28515625" style="1" customWidth="1"/>
    <col min="3074" max="3074" width="35.7109375" style="1" customWidth="1"/>
    <col min="3075" max="3081" width="11.28515625" style="1" customWidth="1"/>
    <col min="3082" max="3082" width="11.7109375" style="1" customWidth="1"/>
    <col min="3083" max="3086" width="11.28515625" style="1" customWidth="1"/>
    <col min="3087" max="3328" width="9.140625" style="1"/>
    <col min="3329" max="3329" width="9.28515625" style="1" customWidth="1"/>
    <col min="3330" max="3330" width="35.7109375" style="1" customWidth="1"/>
    <col min="3331" max="3337" width="11.28515625" style="1" customWidth="1"/>
    <col min="3338" max="3338" width="11.7109375" style="1" customWidth="1"/>
    <col min="3339" max="3342" width="11.28515625" style="1" customWidth="1"/>
    <col min="3343" max="3584" width="9.140625" style="1"/>
    <col min="3585" max="3585" width="9.28515625" style="1" customWidth="1"/>
    <col min="3586" max="3586" width="35.7109375" style="1" customWidth="1"/>
    <col min="3587" max="3593" width="11.28515625" style="1" customWidth="1"/>
    <col min="3594" max="3594" width="11.7109375" style="1" customWidth="1"/>
    <col min="3595" max="3598" width="11.28515625" style="1" customWidth="1"/>
    <col min="3599" max="3840" width="9.140625" style="1"/>
    <col min="3841" max="3841" width="9.28515625" style="1" customWidth="1"/>
    <col min="3842" max="3842" width="35.7109375" style="1" customWidth="1"/>
    <col min="3843" max="3849" width="11.28515625" style="1" customWidth="1"/>
    <col min="3850" max="3850" width="11.7109375" style="1" customWidth="1"/>
    <col min="3851" max="3854" width="11.28515625" style="1" customWidth="1"/>
    <col min="3855" max="4096" width="9.140625" style="1"/>
    <col min="4097" max="4097" width="9.28515625" style="1" customWidth="1"/>
    <col min="4098" max="4098" width="35.7109375" style="1" customWidth="1"/>
    <col min="4099" max="4105" width="11.28515625" style="1" customWidth="1"/>
    <col min="4106" max="4106" width="11.7109375" style="1" customWidth="1"/>
    <col min="4107" max="4110" width="11.28515625" style="1" customWidth="1"/>
    <col min="4111" max="4352" width="9.140625" style="1"/>
    <col min="4353" max="4353" width="9.28515625" style="1" customWidth="1"/>
    <col min="4354" max="4354" width="35.7109375" style="1" customWidth="1"/>
    <col min="4355" max="4361" width="11.28515625" style="1" customWidth="1"/>
    <col min="4362" max="4362" width="11.7109375" style="1" customWidth="1"/>
    <col min="4363" max="4366" width="11.28515625" style="1" customWidth="1"/>
    <col min="4367" max="4608" width="9.140625" style="1"/>
    <col min="4609" max="4609" width="9.28515625" style="1" customWidth="1"/>
    <col min="4610" max="4610" width="35.7109375" style="1" customWidth="1"/>
    <col min="4611" max="4617" width="11.28515625" style="1" customWidth="1"/>
    <col min="4618" max="4618" width="11.7109375" style="1" customWidth="1"/>
    <col min="4619" max="4622" width="11.28515625" style="1" customWidth="1"/>
    <col min="4623" max="4864" width="9.140625" style="1"/>
    <col min="4865" max="4865" width="9.28515625" style="1" customWidth="1"/>
    <col min="4866" max="4866" width="35.7109375" style="1" customWidth="1"/>
    <col min="4867" max="4873" width="11.28515625" style="1" customWidth="1"/>
    <col min="4874" max="4874" width="11.7109375" style="1" customWidth="1"/>
    <col min="4875" max="4878" width="11.28515625" style="1" customWidth="1"/>
    <col min="4879" max="5120" width="9.140625" style="1"/>
    <col min="5121" max="5121" width="9.28515625" style="1" customWidth="1"/>
    <col min="5122" max="5122" width="35.7109375" style="1" customWidth="1"/>
    <col min="5123" max="5129" width="11.28515625" style="1" customWidth="1"/>
    <col min="5130" max="5130" width="11.7109375" style="1" customWidth="1"/>
    <col min="5131" max="5134" width="11.28515625" style="1" customWidth="1"/>
    <col min="5135" max="5376" width="9.140625" style="1"/>
    <col min="5377" max="5377" width="9.28515625" style="1" customWidth="1"/>
    <col min="5378" max="5378" width="35.7109375" style="1" customWidth="1"/>
    <col min="5379" max="5385" width="11.28515625" style="1" customWidth="1"/>
    <col min="5386" max="5386" width="11.7109375" style="1" customWidth="1"/>
    <col min="5387" max="5390" width="11.28515625" style="1" customWidth="1"/>
    <col min="5391" max="5632" width="9.140625" style="1"/>
    <col min="5633" max="5633" width="9.28515625" style="1" customWidth="1"/>
    <col min="5634" max="5634" width="35.7109375" style="1" customWidth="1"/>
    <col min="5635" max="5641" width="11.28515625" style="1" customWidth="1"/>
    <col min="5642" max="5642" width="11.7109375" style="1" customWidth="1"/>
    <col min="5643" max="5646" width="11.28515625" style="1" customWidth="1"/>
    <col min="5647" max="5888" width="9.140625" style="1"/>
    <col min="5889" max="5889" width="9.28515625" style="1" customWidth="1"/>
    <col min="5890" max="5890" width="35.7109375" style="1" customWidth="1"/>
    <col min="5891" max="5897" width="11.28515625" style="1" customWidth="1"/>
    <col min="5898" max="5898" width="11.7109375" style="1" customWidth="1"/>
    <col min="5899" max="5902" width="11.28515625" style="1" customWidth="1"/>
    <col min="5903" max="6144" width="9.140625" style="1"/>
    <col min="6145" max="6145" width="9.28515625" style="1" customWidth="1"/>
    <col min="6146" max="6146" width="35.7109375" style="1" customWidth="1"/>
    <col min="6147" max="6153" width="11.28515625" style="1" customWidth="1"/>
    <col min="6154" max="6154" width="11.7109375" style="1" customWidth="1"/>
    <col min="6155" max="6158" width="11.28515625" style="1" customWidth="1"/>
    <col min="6159" max="6400" width="9.140625" style="1"/>
    <col min="6401" max="6401" width="9.28515625" style="1" customWidth="1"/>
    <col min="6402" max="6402" width="35.7109375" style="1" customWidth="1"/>
    <col min="6403" max="6409" width="11.28515625" style="1" customWidth="1"/>
    <col min="6410" max="6410" width="11.7109375" style="1" customWidth="1"/>
    <col min="6411" max="6414" width="11.28515625" style="1" customWidth="1"/>
    <col min="6415" max="6656" width="9.140625" style="1"/>
    <col min="6657" max="6657" width="9.28515625" style="1" customWidth="1"/>
    <col min="6658" max="6658" width="35.7109375" style="1" customWidth="1"/>
    <col min="6659" max="6665" width="11.28515625" style="1" customWidth="1"/>
    <col min="6666" max="6666" width="11.7109375" style="1" customWidth="1"/>
    <col min="6667" max="6670" width="11.28515625" style="1" customWidth="1"/>
    <col min="6671" max="6912" width="9.140625" style="1"/>
    <col min="6913" max="6913" width="9.28515625" style="1" customWidth="1"/>
    <col min="6914" max="6914" width="35.7109375" style="1" customWidth="1"/>
    <col min="6915" max="6921" width="11.28515625" style="1" customWidth="1"/>
    <col min="6922" max="6922" width="11.7109375" style="1" customWidth="1"/>
    <col min="6923" max="6926" width="11.28515625" style="1" customWidth="1"/>
    <col min="6927" max="7168" width="9.140625" style="1"/>
    <col min="7169" max="7169" width="9.28515625" style="1" customWidth="1"/>
    <col min="7170" max="7170" width="35.7109375" style="1" customWidth="1"/>
    <col min="7171" max="7177" width="11.28515625" style="1" customWidth="1"/>
    <col min="7178" max="7178" width="11.7109375" style="1" customWidth="1"/>
    <col min="7179" max="7182" width="11.28515625" style="1" customWidth="1"/>
    <col min="7183" max="7424" width="9.140625" style="1"/>
    <col min="7425" max="7425" width="9.28515625" style="1" customWidth="1"/>
    <col min="7426" max="7426" width="35.7109375" style="1" customWidth="1"/>
    <col min="7427" max="7433" width="11.28515625" style="1" customWidth="1"/>
    <col min="7434" max="7434" width="11.7109375" style="1" customWidth="1"/>
    <col min="7435" max="7438" width="11.28515625" style="1" customWidth="1"/>
    <col min="7439" max="7680" width="9.140625" style="1"/>
    <col min="7681" max="7681" width="9.28515625" style="1" customWidth="1"/>
    <col min="7682" max="7682" width="35.7109375" style="1" customWidth="1"/>
    <col min="7683" max="7689" width="11.28515625" style="1" customWidth="1"/>
    <col min="7690" max="7690" width="11.7109375" style="1" customWidth="1"/>
    <col min="7691" max="7694" width="11.28515625" style="1" customWidth="1"/>
    <col min="7695" max="7936" width="9.140625" style="1"/>
    <col min="7937" max="7937" width="9.28515625" style="1" customWidth="1"/>
    <col min="7938" max="7938" width="35.7109375" style="1" customWidth="1"/>
    <col min="7939" max="7945" width="11.28515625" style="1" customWidth="1"/>
    <col min="7946" max="7946" width="11.7109375" style="1" customWidth="1"/>
    <col min="7947" max="7950" width="11.28515625" style="1" customWidth="1"/>
    <col min="7951" max="8192" width="9.140625" style="1"/>
    <col min="8193" max="8193" width="9.28515625" style="1" customWidth="1"/>
    <col min="8194" max="8194" width="35.7109375" style="1" customWidth="1"/>
    <col min="8195" max="8201" width="11.28515625" style="1" customWidth="1"/>
    <col min="8202" max="8202" width="11.7109375" style="1" customWidth="1"/>
    <col min="8203" max="8206" width="11.28515625" style="1" customWidth="1"/>
    <col min="8207" max="8448" width="9.140625" style="1"/>
    <col min="8449" max="8449" width="9.28515625" style="1" customWidth="1"/>
    <col min="8450" max="8450" width="35.7109375" style="1" customWidth="1"/>
    <col min="8451" max="8457" width="11.28515625" style="1" customWidth="1"/>
    <col min="8458" max="8458" width="11.7109375" style="1" customWidth="1"/>
    <col min="8459" max="8462" width="11.28515625" style="1" customWidth="1"/>
    <col min="8463" max="8704" width="9.140625" style="1"/>
    <col min="8705" max="8705" width="9.28515625" style="1" customWidth="1"/>
    <col min="8706" max="8706" width="35.7109375" style="1" customWidth="1"/>
    <col min="8707" max="8713" width="11.28515625" style="1" customWidth="1"/>
    <col min="8714" max="8714" width="11.7109375" style="1" customWidth="1"/>
    <col min="8715" max="8718" width="11.28515625" style="1" customWidth="1"/>
    <col min="8719" max="8960" width="9.140625" style="1"/>
    <col min="8961" max="8961" width="9.28515625" style="1" customWidth="1"/>
    <col min="8962" max="8962" width="35.7109375" style="1" customWidth="1"/>
    <col min="8963" max="8969" width="11.28515625" style="1" customWidth="1"/>
    <col min="8970" max="8970" width="11.7109375" style="1" customWidth="1"/>
    <col min="8971" max="8974" width="11.28515625" style="1" customWidth="1"/>
    <col min="8975" max="9216" width="9.140625" style="1"/>
    <col min="9217" max="9217" width="9.28515625" style="1" customWidth="1"/>
    <col min="9218" max="9218" width="35.7109375" style="1" customWidth="1"/>
    <col min="9219" max="9225" width="11.28515625" style="1" customWidth="1"/>
    <col min="9226" max="9226" width="11.7109375" style="1" customWidth="1"/>
    <col min="9227" max="9230" width="11.28515625" style="1" customWidth="1"/>
    <col min="9231" max="9472" width="9.140625" style="1"/>
    <col min="9473" max="9473" width="9.28515625" style="1" customWidth="1"/>
    <col min="9474" max="9474" width="35.7109375" style="1" customWidth="1"/>
    <col min="9475" max="9481" width="11.28515625" style="1" customWidth="1"/>
    <col min="9482" max="9482" width="11.7109375" style="1" customWidth="1"/>
    <col min="9483" max="9486" width="11.28515625" style="1" customWidth="1"/>
    <col min="9487" max="9728" width="9.140625" style="1"/>
    <col min="9729" max="9729" width="9.28515625" style="1" customWidth="1"/>
    <col min="9730" max="9730" width="35.7109375" style="1" customWidth="1"/>
    <col min="9731" max="9737" width="11.28515625" style="1" customWidth="1"/>
    <col min="9738" max="9738" width="11.7109375" style="1" customWidth="1"/>
    <col min="9739" max="9742" width="11.28515625" style="1" customWidth="1"/>
    <col min="9743" max="9984" width="9.140625" style="1"/>
    <col min="9985" max="9985" width="9.28515625" style="1" customWidth="1"/>
    <col min="9986" max="9986" width="35.7109375" style="1" customWidth="1"/>
    <col min="9987" max="9993" width="11.28515625" style="1" customWidth="1"/>
    <col min="9994" max="9994" width="11.7109375" style="1" customWidth="1"/>
    <col min="9995" max="9998" width="11.28515625" style="1" customWidth="1"/>
    <col min="9999" max="10240" width="9.140625" style="1"/>
    <col min="10241" max="10241" width="9.28515625" style="1" customWidth="1"/>
    <col min="10242" max="10242" width="35.7109375" style="1" customWidth="1"/>
    <col min="10243" max="10249" width="11.28515625" style="1" customWidth="1"/>
    <col min="10250" max="10250" width="11.7109375" style="1" customWidth="1"/>
    <col min="10251" max="10254" width="11.28515625" style="1" customWidth="1"/>
    <col min="10255" max="10496" width="9.140625" style="1"/>
    <col min="10497" max="10497" width="9.28515625" style="1" customWidth="1"/>
    <col min="10498" max="10498" width="35.7109375" style="1" customWidth="1"/>
    <col min="10499" max="10505" width="11.28515625" style="1" customWidth="1"/>
    <col min="10506" max="10506" width="11.7109375" style="1" customWidth="1"/>
    <col min="10507" max="10510" width="11.28515625" style="1" customWidth="1"/>
    <col min="10511" max="10752" width="9.140625" style="1"/>
    <col min="10753" max="10753" width="9.28515625" style="1" customWidth="1"/>
    <col min="10754" max="10754" width="35.7109375" style="1" customWidth="1"/>
    <col min="10755" max="10761" width="11.28515625" style="1" customWidth="1"/>
    <col min="10762" max="10762" width="11.7109375" style="1" customWidth="1"/>
    <col min="10763" max="10766" width="11.28515625" style="1" customWidth="1"/>
    <col min="10767" max="11008" width="9.140625" style="1"/>
    <col min="11009" max="11009" width="9.28515625" style="1" customWidth="1"/>
    <col min="11010" max="11010" width="35.7109375" style="1" customWidth="1"/>
    <col min="11011" max="11017" width="11.28515625" style="1" customWidth="1"/>
    <col min="11018" max="11018" width="11.7109375" style="1" customWidth="1"/>
    <col min="11019" max="11022" width="11.28515625" style="1" customWidth="1"/>
    <col min="11023" max="11264" width="9.140625" style="1"/>
    <col min="11265" max="11265" width="9.28515625" style="1" customWidth="1"/>
    <col min="11266" max="11266" width="35.7109375" style="1" customWidth="1"/>
    <col min="11267" max="11273" width="11.28515625" style="1" customWidth="1"/>
    <col min="11274" max="11274" width="11.7109375" style="1" customWidth="1"/>
    <col min="11275" max="11278" width="11.28515625" style="1" customWidth="1"/>
    <col min="11279" max="11520" width="9.140625" style="1"/>
    <col min="11521" max="11521" width="9.28515625" style="1" customWidth="1"/>
    <col min="11522" max="11522" width="35.7109375" style="1" customWidth="1"/>
    <col min="11523" max="11529" width="11.28515625" style="1" customWidth="1"/>
    <col min="11530" max="11530" width="11.7109375" style="1" customWidth="1"/>
    <col min="11531" max="11534" width="11.28515625" style="1" customWidth="1"/>
    <col min="11535" max="11776" width="9.140625" style="1"/>
    <col min="11777" max="11777" width="9.28515625" style="1" customWidth="1"/>
    <col min="11778" max="11778" width="35.7109375" style="1" customWidth="1"/>
    <col min="11779" max="11785" width="11.28515625" style="1" customWidth="1"/>
    <col min="11786" max="11786" width="11.7109375" style="1" customWidth="1"/>
    <col min="11787" max="11790" width="11.28515625" style="1" customWidth="1"/>
    <col min="11791" max="12032" width="9.140625" style="1"/>
    <col min="12033" max="12033" width="9.28515625" style="1" customWidth="1"/>
    <col min="12034" max="12034" width="35.7109375" style="1" customWidth="1"/>
    <col min="12035" max="12041" width="11.28515625" style="1" customWidth="1"/>
    <col min="12042" max="12042" width="11.7109375" style="1" customWidth="1"/>
    <col min="12043" max="12046" width="11.28515625" style="1" customWidth="1"/>
    <col min="12047" max="12288" width="9.140625" style="1"/>
    <col min="12289" max="12289" width="9.28515625" style="1" customWidth="1"/>
    <col min="12290" max="12290" width="35.7109375" style="1" customWidth="1"/>
    <col min="12291" max="12297" width="11.28515625" style="1" customWidth="1"/>
    <col min="12298" max="12298" width="11.7109375" style="1" customWidth="1"/>
    <col min="12299" max="12302" width="11.28515625" style="1" customWidth="1"/>
    <col min="12303" max="12544" width="9.140625" style="1"/>
    <col min="12545" max="12545" width="9.28515625" style="1" customWidth="1"/>
    <col min="12546" max="12546" width="35.7109375" style="1" customWidth="1"/>
    <col min="12547" max="12553" width="11.28515625" style="1" customWidth="1"/>
    <col min="12554" max="12554" width="11.7109375" style="1" customWidth="1"/>
    <col min="12555" max="12558" width="11.28515625" style="1" customWidth="1"/>
    <col min="12559" max="12800" width="9.140625" style="1"/>
    <col min="12801" max="12801" width="9.28515625" style="1" customWidth="1"/>
    <col min="12802" max="12802" width="35.7109375" style="1" customWidth="1"/>
    <col min="12803" max="12809" width="11.28515625" style="1" customWidth="1"/>
    <col min="12810" max="12810" width="11.7109375" style="1" customWidth="1"/>
    <col min="12811" max="12814" width="11.28515625" style="1" customWidth="1"/>
    <col min="12815" max="13056" width="9.140625" style="1"/>
    <col min="13057" max="13057" width="9.28515625" style="1" customWidth="1"/>
    <col min="13058" max="13058" width="35.7109375" style="1" customWidth="1"/>
    <col min="13059" max="13065" width="11.28515625" style="1" customWidth="1"/>
    <col min="13066" max="13066" width="11.7109375" style="1" customWidth="1"/>
    <col min="13067" max="13070" width="11.28515625" style="1" customWidth="1"/>
    <col min="13071" max="13312" width="9.140625" style="1"/>
    <col min="13313" max="13313" width="9.28515625" style="1" customWidth="1"/>
    <col min="13314" max="13314" width="35.7109375" style="1" customWidth="1"/>
    <col min="13315" max="13321" width="11.28515625" style="1" customWidth="1"/>
    <col min="13322" max="13322" width="11.7109375" style="1" customWidth="1"/>
    <col min="13323" max="13326" width="11.28515625" style="1" customWidth="1"/>
    <col min="13327" max="13568" width="9.140625" style="1"/>
    <col min="13569" max="13569" width="9.28515625" style="1" customWidth="1"/>
    <col min="13570" max="13570" width="35.7109375" style="1" customWidth="1"/>
    <col min="13571" max="13577" width="11.28515625" style="1" customWidth="1"/>
    <col min="13578" max="13578" width="11.7109375" style="1" customWidth="1"/>
    <col min="13579" max="13582" width="11.28515625" style="1" customWidth="1"/>
    <col min="13583" max="13824" width="9.140625" style="1"/>
    <col min="13825" max="13825" width="9.28515625" style="1" customWidth="1"/>
    <col min="13826" max="13826" width="35.7109375" style="1" customWidth="1"/>
    <col min="13827" max="13833" width="11.28515625" style="1" customWidth="1"/>
    <col min="13834" max="13834" width="11.7109375" style="1" customWidth="1"/>
    <col min="13835" max="13838" width="11.28515625" style="1" customWidth="1"/>
    <col min="13839" max="14080" width="9.140625" style="1"/>
    <col min="14081" max="14081" width="9.28515625" style="1" customWidth="1"/>
    <col min="14082" max="14082" width="35.7109375" style="1" customWidth="1"/>
    <col min="14083" max="14089" width="11.28515625" style="1" customWidth="1"/>
    <col min="14090" max="14090" width="11.7109375" style="1" customWidth="1"/>
    <col min="14091" max="14094" width="11.28515625" style="1" customWidth="1"/>
    <col min="14095" max="14336" width="9.140625" style="1"/>
    <col min="14337" max="14337" width="9.28515625" style="1" customWidth="1"/>
    <col min="14338" max="14338" width="35.7109375" style="1" customWidth="1"/>
    <col min="14339" max="14345" width="11.28515625" style="1" customWidth="1"/>
    <col min="14346" max="14346" width="11.7109375" style="1" customWidth="1"/>
    <col min="14347" max="14350" width="11.28515625" style="1" customWidth="1"/>
    <col min="14351" max="14592" width="9.140625" style="1"/>
    <col min="14593" max="14593" width="9.28515625" style="1" customWidth="1"/>
    <col min="14594" max="14594" width="35.7109375" style="1" customWidth="1"/>
    <col min="14595" max="14601" width="11.28515625" style="1" customWidth="1"/>
    <col min="14602" max="14602" width="11.7109375" style="1" customWidth="1"/>
    <col min="14603" max="14606" width="11.28515625" style="1" customWidth="1"/>
    <col min="14607" max="14848" width="9.140625" style="1"/>
    <col min="14849" max="14849" width="9.28515625" style="1" customWidth="1"/>
    <col min="14850" max="14850" width="35.7109375" style="1" customWidth="1"/>
    <col min="14851" max="14857" width="11.28515625" style="1" customWidth="1"/>
    <col min="14858" max="14858" width="11.7109375" style="1" customWidth="1"/>
    <col min="14859" max="14862" width="11.28515625" style="1" customWidth="1"/>
    <col min="14863" max="15104" width="9.140625" style="1"/>
    <col min="15105" max="15105" width="9.28515625" style="1" customWidth="1"/>
    <col min="15106" max="15106" width="35.7109375" style="1" customWidth="1"/>
    <col min="15107" max="15113" width="11.28515625" style="1" customWidth="1"/>
    <col min="15114" max="15114" width="11.7109375" style="1" customWidth="1"/>
    <col min="15115" max="15118" width="11.28515625" style="1" customWidth="1"/>
    <col min="15119" max="15360" width="9.140625" style="1"/>
    <col min="15361" max="15361" width="9.28515625" style="1" customWidth="1"/>
    <col min="15362" max="15362" width="35.7109375" style="1" customWidth="1"/>
    <col min="15363" max="15369" width="11.28515625" style="1" customWidth="1"/>
    <col min="15370" max="15370" width="11.7109375" style="1" customWidth="1"/>
    <col min="15371" max="15374" width="11.28515625" style="1" customWidth="1"/>
    <col min="15375" max="15616" width="9.140625" style="1"/>
    <col min="15617" max="15617" width="9.28515625" style="1" customWidth="1"/>
    <col min="15618" max="15618" width="35.7109375" style="1" customWidth="1"/>
    <col min="15619" max="15625" width="11.28515625" style="1" customWidth="1"/>
    <col min="15626" max="15626" width="11.7109375" style="1" customWidth="1"/>
    <col min="15627" max="15630" width="11.28515625" style="1" customWidth="1"/>
    <col min="15631" max="15872" width="9.140625" style="1"/>
    <col min="15873" max="15873" width="9.28515625" style="1" customWidth="1"/>
    <col min="15874" max="15874" width="35.7109375" style="1" customWidth="1"/>
    <col min="15875" max="15881" width="11.28515625" style="1" customWidth="1"/>
    <col min="15882" max="15882" width="11.7109375" style="1" customWidth="1"/>
    <col min="15883" max="15886" width="11.28515625" style="1" customWidth="1"/>
    <col min="15887" max="16128" width="9.140625" style="1"/>
    <col min="16129" max="16129" width="9.28515625" style="1" customWidth="1"/>
    <col min="16130" max="16130" width="35.7109375" style="1" customWidth="1"/>
    <col min="16131" max="16137" width="11.28515625" style="1" customWidth="1"/>
    <col min="16138" max="16138" width="11.7109375" style="1" customWidth="1"/>
    <col min="16139" max="16142" width="11.28515625" style="1" customWidth="1"/>
    <col min="16143" max="16384" width="9.140625" style="1"/>
  </cols>
  <sheetData>
    <row r="1" spans="1:16" x14ac:dyDescent="0.25">
      <c r="P1" s="2" t="s">
        <v>0</v>
      </c>
    </row>
    <row r="2" spans="1:16" x14ac:dyDescent="0.25">
      <c r="P2" s="2" t="s">
        <v>1</v>
      </c>
    </row>
    <row r="3" spans="1:16" x14ac:dyDescent="0.25">
      <c r="P3" s="2" t="s">
        <v>2</v>
      </c>
    </row>
    <row r="4" spans="1:16" x14ac:dyDescent="0.25">
      <c r="P4" s="2" t="s">
        <v>3</v>
      </c>
    </row>
    <row r="5" spans="1:16" x14ac:dyDescent="0.25">
      <c r="P5" s="2" t="s">
        <v>4</v>
      </c>
    </row>
    <row r="6" spans="1:16" x14ac:dyDescent="0.2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ht="15" customHeight="1" x14ac:dyDescent="0.25">
      <c r="A7" s="60" t="s">
        <v>6</v>
      </c>
      <c r="B7" s="60"/>
      <c r="C7" s="60"/>
      <c r="D7" s="60"/>
      <c r="E7" s="60"/>
      <c r="F7" s="60"/>
      <c r="G7" s="60"/>
      <c r="H7" s="60"/>
      <c r="I7" s="60"/>
      <c r="J7" s="60"/>
      <c r="K7" s="3"/>
      <c r="L7" s="54" t="s">
        <v>7</v>
      </c>
      <c r="M7" s="54"/>
      <c r="N7" s="3"/>
      <c r="O7" s="55">
        <v>4057037</v>
      </c>
      <c r="P7" s="55"/>
    </row>
    <row r="8" spans="1:16" ht="48" customHeight="1" x14ac:dyDescent="0.25">
      <c r="A8" s="56" t="s">
        <v>8</v>
      </c>
      <c r="B8" s="56"/>
      <c r="C8" s="56"/>
      <c r="D8" s="56"/>
      <c r="E8" s="56"/>
      <c r="F8" s="56"/>
      <c r="G8" s="56"/>
      <c r="H8" s="56"/>
      <c r="I8" s="56"/>
      <c r="J8" s="56"/>
      <c r="K8" s="4"/>
      <c r="L8" s="61" t="s">
        <v>9</v>
      </c>
      <c r="M8" s="61"/>
      <c r="N8" s="4"/>
      <c r="O8" s="58" t="s">
        <v>10</v>
      </c>
      <c r="P8" s="58"/>
    </row>
    <row r="9" spans="1:16" x14ac:dyDescent="0.25">
      <c r="A9" s="53" t="s">
        <v>185</v>
      </c>
      <c r="B9" s="53"/>
      <c r="C9" s="53"/>
      <c r="D9" s="53"/>
      <c r="E9" s="53"/>
      <c r="F9" s="53"/>
      <c r="G9" s="53"/>
      <c r="H9" s="53"/>
      <c r="I9" s="53"/>
      <c r="J9" s="53"/>
      <c r="K9" s="5"/>
      <c r="L9" s="54" t="s">
        <v>7</v>
      </c>
      <c r="M9" s="54"/>
      <c r="N9" s="5"/>
      <c r="O9" s="55">
        <v>4057037</v>
      </c>
      <c r="P9" s="55"/>
    </row>
    <row r="10" spans="1:16" ht="45.75" customHeight="1" x14ac:dyDescent="0.25">
      <c r="A10" s="56" t="s">
        <v>12</v>
      </c>
      <c r="B10" s="56"/>
      <c r="C10" s="56"/>
      <c r="D10" s="56"/>
      <c r="E10" s="56"/>
      <c r="F10" s="56"/>
      <c r="G10" s="56"/>
      <c r="H10" s="56"/>
      <c r="I10" s="56"/>
      <c r="J10" s="56"/>
      <c r="K10" s="4"/>
      <c r="L10" s="57" t="s">
        <v>13</v>
      </c>
      <c r="M10" s="57"/>
      <c r="N10" s="4"/>
      <c r="O10" s="58" t="s">
        <v>10</v>
      </c>
      <c r="P10" s="58"/>
    </row>
    <row r="11" spans="1:16" ht="49.5" customHeight="1" x14ac:dyDescent="0.25">
      <c r="A11" s="6" t="s">
        <v>14</v>
      </c>
      <c r="B11" s="7" t="s">
        <v>15</v>
      </c>
      <c r="C11" s="62" t="s">
        <v>16</v>
      </c>
      <c r="D11" s="62"/>
      <c r="E11" s="62"/>
      <c r="F11" s="62" t="s">
        <v>17</v>
      </c>
      <c r="G11" s="62"/>
      <c r="H11" s="63" t="s">
        <v>18</v>
      </c>
      <c r="I11" s="63"/>
      <c r="J11" s="63"/>
      <c r="K11" s="63"/>
      <c r="L11" s="63"/>
      <c r="M11" s="63"/>
      <c r="N11" s="8"/>
      <c r="O11" s="63">
        <v>15302301000</v>
      </c>
      <c r="P11" s="63"/>
    </row>
    <row r="12" spans="1:16" ht="39.75" customHeight="1" x14ac:dyDescent="0.25">
      <c r="B12" s="9" t="s">
        <v>19</v>
      </c>
      <c r="C12" s="52" t="s">
        <v>20</v>
      </c>
      <c r="D12" s="52"/>
      <c r="E12" s="52"/>
      <c r="F12" s="52" t="s">
        <v>21</v>
      </c>
      <c r="G12" s="52"/>
      <c r="H12" s="52" t="s">
        <v>22</v>
      </c>
      <c r="I12" s="52"/>
      <c r="J12" s="52"/>
      <c r="K12" s="52"/>
      <c r="L12" s="52"/>
      <c r="M12" s="52"/>
      <c r="N12" s="10"/>
      <c r="O12" s="52" t="s">
        <v>23</v>
      </c>
      <c r="P12" s="52"/>
    </row>
    <row r="13" spans="1:16" x14ac:dyDescent="0.25">
      <c r="A13" s="11"/>
      <c r="B13" s="12"/>
    </row>
    <row r="14" spans="1:16" x14ac:dyDescent="0.25">
      <c r="A14" s="41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x14ac:dyDescent="0.25">
      <c r="A15" s="41" t="s">
        <v>25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 x14ac:dyDescent="0.25">
      <c r="A16" s="41" t="s">
        <v>26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61.5" customHeight="1" x14ac:dyDescent="0.25">
      <c r="A17" s="41" t="s">
        <v>27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x14ac:dyDescent="0.25">
      <c r="A18" s="41" t="s">
        <v>28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x14ac:dyDescent="0.25">
      <c r="A19" s="41" t="s">
        <v>29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x14ac:dyDescent="0.25">
      <c r="A20" s="51" t="s">
        <v>30</v>
      </c>
      <c r="B20" s="51"/>
    </row>
    <row r="23" spans="1:16" x14ac:dyDescent="0.25">
      <c r="A23" s="44" t="s">
        <v>31</v>
      </c>
      <c r="B23" s="44" t="s">
        <v>32</v>
      </c>
      <c r="C23" s="44" t="s">
        <v>33</v>
      </c>
      <c r="D23" s="44"/>
      <c r="E23" s="44"/>
      <c r="F23" s="44"/>
      <c r="G23" s="44" t="s">
        <v>34</v>
      </c>
      <c r="H23" s="44"/>
      <c r="I23" s="44"/>
      <c r="J23" s="44"/>
      <c r="K23" s="44" t="s">
        <v>35</v>
      </c>
      <c r="L23" s="44"/>
      <c r="M23" s="44"/>
      <c r="N23" s="44"/>
    </row>
    <row r="24" spans="1:16" ht="68.25" customHeight="1" x14ac:dyDescent="0.25">
      <c r="A24" s="44"/>
      <c r="B24" s="44"/>
      <c r="C24" s="13" t="s">
        <v>36</v>
      </c>
      <c r="D24" s="13" t="s">
        <v>37</v>
      </c>
      <c r="E24" s="13" t="s">
        <v>38</v>
      </c>
      <c r="F24" s="13" t="s">
        <v>39</v>
      </c>
      <c r="G24" s="13" t="s">
        <v>36</v>
      </c>
      <c r="H24" s="13" t="s">
        <v>37</v>
      </c>
      <c r="I24" s="13" t="s">
        <v>38</v>
      </c>
      <c r="J24" s="13" t="s">
        <v>40</v>
      </c>
      <c r="K24" s="13" t="s">
        <v>36</v>
      </c>
      <c r="L24" s="13" t="s">
        <v>37</v>
      </c>
      <c r="M24" s="13" t="s">
        <v>38</v>
      </c>
      <c r="N24" s="13" t="s">
        <v>41</v>
      </c>
    </row>
    <row r="25" spans="1:16" x14ac:dyDescent="0.25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</row>
    <row r="26" spans="1:16" ht="30" x14ac:dyDescent="0.25">
      <c r="A26" s="13" t="s">
        <v>42</v>
      </c>
      <c r="B26" s="14" t="s">
        <v>43</v>
      </c>
      <c r="C26" s="13"/>
      <c r="D26" s="13" t="s">
        <v>44</v>
      </c>
      <c r="E26" s="13" t="s">
        <v>44</v>
      </c>
      <c r="F26" s="13">
        <f>C26</f>
        <v>0</v>
      </c>
      <c r="G26" s="13">
        <v>2181299</v>
      </c>
      <c r="H26" s="13" t="s">
        <v>44</v>
      </c>
      <c r="I26" s="13" t="s">
        <v>44</v>
      </c>
      <c r="J26" s="13">
        <f>G26</f>
        <v>2181299</v>
      </c>
      <c r="K26" s="13">
        <v>3250813</v>
      </c>
      <c r="L26" s="13" t="s">
        <v>44</v>
      </c>
      <c r="M26" s="13" t="s">
        <v>44</v>
      </c>
      <c r="N26" s="13">
        <f>K26</f>
        <v>3250813</v>
      </c>
    </row>
    <row r="27" spans="1:16" ht="45" x14ac:dyDescent="0.25">
      <c r="A27" s="13">
        <v>25020200</v>
      </c>
      <c r="B27" s="14" t="s">
        <v>45</v>
      </c>
      <c r="C27" s="13" t="s">
        <v>44</v>
      </c>
      <c r="D27" s="13"/>
      <c r="E27" s="13" t="s">
        <v>42</v>
      </c>
      <c r="F27" s="13">
        <f>D27</f>
        <v>0</v>
      </c>
      <c r="G27" s="13" t="s">
        <v>44</v>
      </c>
      <c r="H27" s="13">
        <v>16232</v>
      </c>
      <c r="I27" s="13" t="s">
        <v>42</v>
      </c>
      <c r="J27" s="13">
        <f>H27</f>
        <v>16232</v>
      </c>
      <c r="K27" s="13" t="s">
        <v>44</v>
      </c>
      <c r="L27" s="13" t="s">
        <v>42</v>
      </c>
      <c r="M27" s="13" t="s">
        <v>42</v>
      </c>
      <c r="N27" s="13" t="str">
        <f>L27</f>
        <v xml:space="preserve"> </v>
      </c>
    </row>
    <row r="28" spans="1:16" x14ac:dyDescent="0.25">
      <c r="A28" s="13">
        <v>25010100</v>
      </c>
      <c r="B28" s="14"/>
      <c r="C28" s="13"/>
      <c r="D28" s="13"/>
      <c r="E28" s="13"/>
      <c r="F28" s="13"/>
      <c r="G28" s="13"/>
      <c r="H28" s="13">
        <f>215040</f>
        <v>215040</v>
      </c>
      <c r="I28" s="13"/>
      <c r="J28" s="35">
        <f>H28</f>
        <v>215040</v>
      </c>
      <c r="K28" s="13"/>
      <c r="L28" s="13">
        <v>195300</v>
      </c>
      <c r="M28" s="13"/>
      <c r="N28" s="13">
        <f>L28</f>
        <v>195300</v>
      </c>
    </row>
    <row r="29" spans="1:16" ht="30" x14ac:dyDescent="0.25">
      <c r="A29" s="35" t="s">
        <v>198</v>
      </c>
      <c r="B29" s="14"/>
      <c r="C29" s="35"/>
      <c r="D29" s="35"/>
      <c r="E29" s="35"/>
      <c r="F29" s="35"/>
      <c r="G29" s="35"/>
      <c r="H29" s="35">
        <v>5188.93</v>
      </c>
      <c r="I29" s="35"/>
      <c r="J29" s="35">
        <f>H29</f>
        <v>5188.93</v>
      </c>
      <c r="K29" s="35"/>
      <c r="L29" s="35"/>
      <c r="M29" s="35"/>
      <c r="N29" s="35"/>
    </row>
    <row r="30" spans="1:16" ht="30" x14ac:dyDescent="0.25">
      <c r="A30" s="13" t="s">
        <v>46</v>
      </c>
      <c r="B30" s="14" t="s">
        <v>47</v>
      </c>
      <c r="C30" s="13" t="s">
        <v>44</v>
      </c>
      <c r="D30" s="13"/>
      <c r="E30" s="13"/>
      <c r="F30" s="13">
        <f>D30</f>
        <v>0</v>
      </c>
      <c r="G30" s="13" t="s">
        <v>44</v>
      </c>
      <c r="H30" s="13" t="s">
        <v>42</v>
      </c>
      <c r="I30" s="13" t="s">
        <v>42</v>
      </c>
      <c r="J30" s="13" t="str">
        <f>H30</f>
        <v xml:space="preserve"> </v>
      </c>
      <c r="K30" s="13" t="s">
        <v>44</v>
      </c>
      <c r="L30" s="13"/>
      <c r="M30" s="13"/>
      <c r="N30" s="13">
        <f>L30</f>
        <v>0</v>
      </c>
    </row>
    <row r="31" spans="1:16" x14ac:dyDescent="0.25">
      <c r="A31" s="13" t="s">
        <v>42</v>
      </c>
      <c r="B31" s="14" t="s">
        <v>48</v>
      </c>
      <c r="C31" s="13" t="s">
        <v>44</v>
      </c>
      <c r="D31" s="13" t="s">
        <v>42</v>
      </c>
      <c r="E31" s="13" t="s">
        <v>42</v>
      </c>
      <c r="F31" s="13" t="str">
        <f>D31</f>
        <v xml:space="preserve"> </v>
      </c>
      <c r="G31" s="13" t="s">
        <v>44</v>
      </c>
      <c r="H31" s="13" t="s">
        <v>42</v>
      </c>
      <c r="I31" s="13" t="s">
        <v>42</v>
      </c>
      <c r="J31" s="13" t="str">
        <f>H31</f>
        <v xml:space="preserve"> </v>
      </c>
      <c r="K31" s="13" t="s">
        <v>44</v>
      </c>
      <c r="L31" s="13" t="s">
        <v>42</v>
      </c>
      <c r="M31" s="13" t="s">
        <v>42</v>
      </c>
      <c r="N31" s="13" t="str">
        <f>L31</f>
        <v xml:space="preserve"> </v>
      </c>
    </row>
    <row r="32" spans="1:16" x14ac:dyDescent="0.25">
      <c r="A32" s="13" t="s">
        <v>42</v>
      </c>
      <c r="B32" s="13" t="s">
        <v>49</v>
      </c>
      <c r="C32" s="13">
        <f>C26</f>
        <v>0</v>
      </c>
      <c r="D32" s="13">
        <f>D27+D30</f>
        <v>0</v>
      </c>
      <c r="E32" s="13">
        <f>E30</f>
        <v>0</v>
      </c>
      <c r="F32" s="13">
        <f>F26+F27+F30</f>
        <v>0</v>
      </c>
      <c r="G32" s="13">
        <f>G26</f>
        <v>2181299</v>
      </c>
      <c r="H32" s="13">
        <f>H27+H28+H29</f>
        <v>236460.93</v>
      </c>
      <c r="I32" s="13" t="str">
        <f>I27</f>
        <v xml:space="preserve"> </v>
      </c>
      <c r="J32" s="13">
        <f>G32+H32</f>
        <v>2417759.9300000002</v>
      </c>
      <c r="K32" s="13">
        <f>K26</f>
        <v>3250813</v>
      </c>
      <c r="L32" s="13">
        <f>L28</f>
        <v>195300</v>
      </c>
      <c r="M32" s="13">
        <f>M30</f>
        <v>0</v>
      </c>
      <c r="N32" s="13">
        <f>K32+L32</f>
        <v>3446113</v>
      </c>
    </row>
    <row r="34" spans="1:14" x14ac:dyDescent="0.25">
      <c r="A34" s="42" t="s">
        <v>50</v>
      </c>
      <c r="B34" s="42"/>
      <c r="C34" s="42"/>
      <c r="D34" s="42"/>
      <c r="E34" s="42"/>
      <c r="F34" s="42"/>
      <c r="G34" s="42"/>
      <c r="H34" s="42"/>
      <c r="I34" s="42"/>
      <c r="J34" s="42"/>
    </row>
    <row r="35" spans="1:14" x14ac:dyDescent="0.25">
      <c r="A35" s="11" t="s">
        <v>30</v>
      </c>
    </row>
    <row r="37" spans="1:14" x14ac:dyDescent="0.25">
      <c r="A37" s="44" t="s">
        <v>31</v>
      </c>
      <c r="B37" s="44" t="s">
        <v>32</v>
      </c>
      <c r="C37" s="44" t="s">
        <v>51</v>
      </c>
      <c r="D37" s="44"/>
      <c r="E37" s="44"/>
      <c r="F37" s="44"/>
      <c r="G37" s="44" t="s">
        <v>52</v>
      </c>
      <c r="H37" s="44"/>
      <c r="I37" s="44"/>
      <c r="J37" s="44"/>
    </row>
    <row r="38" spans="1:14" ht="60.75" customHeight="1" x14ac:dyDescent="0.25">
      <c r="A38" s="44"/>
      <c r="B38" s="44"/>
      <c r="C38" s="13" t="s">
        <v>36</v>
      </c>
      <c r="D38" s="13" t="s">
        <v>37</v>
      </c>
      <c r="E38" s="13" t="s">
        <v>38</v>
      </c>
      <c r="F38" s="13" t="s">
        <v>39</v>
      </c>
      <c r="G38" s="13" t="s">
        <v>36</v>
      </c>
      <c r="H38" s="13" t="s">
        <v>37</v>
      </c>
      <c r="I38" s="13" t="s">
        <v>38</v>
      </c>
      <c r="J38" s="13" t="s">
        <v>40</v>
      </c>
    </row>
    <row r="39" spans="1:14" x14ac:dyDescent="0.25">
      <c r="A39" s="13">
        <v>1</v>
      </c>
      <c r="B39" s="13">
        <v>2</v>
      </c>
      <c r="C39" s="13">
        <v>3</v>
      </c>
      <c r="D39" s="13">
        <v>4</v>
      </c>
      <c r="E39" s="13">
        <v>5</v>
      </c>
      <c r="F39" s="13">
        <v>6</v>
      </c>
      <c r="G39" s="13">
        <v>7</v>
      </c>
      <c r="H39" s="13">
        <v>8</v>
      </c>
      <c r="I39" s="13">
        <v>9</v>
      </c>
      <c r="J39" s="13">
        <v>10</v>
      </c>
    </row>
    <row r="40" spans="1:14" ht="30" x14ac:dyDescent="0.25">
      <c r="A40" s="14" t="s">
        <v>42</v>
      </c>
      <c r="B40" s="14" t="s">
        <v>43</v>
      </c>
      <c r="C40" s="13">
        <f>C99</f>
        <v>3757593</v>
      </c>
      <c r="D40" s="13" t="s">
        <v>44</v>
      </c>
      <c r="E40" s="13" t="s">
        <v>44</v>
      </c>
      <c r="F40" s="13">
        <f>C40</f>
        <v>3757593</v>
      </c>
      <c r="G40" s="13">
        <f>G99</f>
        <v>4303103</v>
      </c>
      <c r="H40" s="13" t="s">
        <v>44</v>
      </c>
      <c r="I40" s="13" t="s">
        <v>44</v>
      </c>
      <c r="J40" s="13">
        <f>G40</f>
        <v>4303103</v>
      </c>
    </row>
    <row r="41" spans="1:14" ht="45" x14ac:dyDescent="0.25">
      <c r="A41" s="14">
        <v>25010100</v>
      </c>
      <c r="B41" s="14" t="s">
        <v>53</v>
      </c>
      <c r="C41" s="13" t="s">
        <v>44</v>
      </c>
      <c r="D41" s="13">
        <f>D90</f>
        <v>208320</v>
      </c>
      <c r="E41" s="13" t="s">
        <v>42</v>
      </c>
      <c r="F41" s="13">
        <f>D41</f>
        <v>208320</v>
      </c>
      <c r="G41" s="13" t="s">
        <v>44</v>
      </c>
      <c r="H41" s="13">
        <f>H90</f>
        <v>221340</v>
      </c>
      <c r="I41" s="13" t="s">
        <v>42</v>
      </c>
      <c r="J41" s="13">
        <f>H41</f>
        <v>221340</v>
      </c>
    </row>
    <row r="42" spans="1:14" ht="30" x14ac:dyDescent="0.25">
      <c r="A42" s="14" t="s">
        <v>42</v>
      </c>
      <c r="B42" s="14" t="s">
        <v>54</v>
      </c>
      <c r="C42" s="13" t="s">
        <v>44</v>
      </c>
      <c r="D42" s="13" t="s">
        <v>42</v>
      </c>
      <c r="E42" s="13" t="s">
        <v>42</v>
      </c>
      <c r="F42" s="13" t="str">
        <f>D42</f>
        <v xml:space="preserve"> </v>
      </c>
      <c r="G42" s="13" t="s">
        <v>44</v>
      </c>
      <c r="H42" s="13" t="s">
        <v>42</v>
      </c>
      <c r="I42" s="13" t="s">
        <v>42</v>
      </c>
      <c r="J42" s="13" t="str">
        <f>H42</f>
        <v xml:space="preserve"> </v>
      </c>
    </row>
    <row r="43" spans="1:14" x14ac:dyDescent="0.25">
      <c r="A43" s="14" t="s">
        <v>42</v>
      </c>
      <c r="B43" s="14" t="s">
        <v>48</v>
      </c>
      <c r="C43" s="13" t="s">
        <v>44</v>
      </c>
      <c r="D43" s="13" t="s">
        <v>42</v>
      </c>
      <c r="E43" s="13" t="s">
        <v>42</v>
      </c>
      <c r="F43" s="13" t="str">
        <f>D43</f>
        <v xml:space="preserve"> </v>
      </c>
      <c r="G43" s="13" t="s">
        <v>44</v>
      </c>
      <c r="H43" s="13" t="s">
        <v>42</v>
      </c>
      <c r="I43" s="13" t="s">
        <v>42</v>
      </c>
      <c r="J43" s="13" t="str">
        <f>H43</f>
        <v xml:space="preserve"> </v>
      </c>
    </row>
    <row r="44" spans="1:14" x14ac:dyDescent="0.25">
      <c r="A44" s="14" t="s">
        <v>42</v>
      </c>
      <c r="B44" s="13" t="s">
        <v>49</v>
      </c>
      <c r="C44" s="13">
        <f>C40</f>
        <v>3757593</v>
      </c>
      <c r="D44" s="13">
        <f>D41</f>
        <v>208320</v>
      </c>
      <c r="E44" s="13"/>
      <c r="F44" s="13">
        <f>C44+D44</f>
        <v>3965913</v>
      </c>
      <c r="G44" s="13">
        <f>G40</f>
        <v>4303103</v>
      </c>
      <c r="H44" s="13">
        <f>H41</f>
        <v>221340</v>
      </c>
      <c r="I44" s="13"/>
      <c r="J44" s="13">
        <f>G44+H44</f>
        <v>4524443</v>
      </c>
    </row>
    <row r="47" spans="1:14" x14ac:dyDescent="0.25">
      <c r="A47" s="41" t="s">
        <v>55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x14ac:dyDescent="0.25">
      <c r="A48" s="41" t="s">
        <v>56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5">
      <c r="A49" s="11" t="s">
        <v>30</v>
      </c>
    </row>
    <row r="50" spans="1:14" ht="21.75" customHeight="1" x14ac:dyDescent="0.25">
      <c r="A50" s="44" t="s">
        <v>57</v>
      </c>
      <c r="B50" s="44" t="s">
        <v>32</v>
      </c>
      <c r="C50" s="44" t="s">
        <v>33</v>
      </c>
      <c r="D50" s="44"/>
      <c r="E50" s="44"/>
      <c r="F50" s="44"/>
      <c r="G50" s="44" t="s">
        <v>58</v>
      </c>
      <c r="H50" s="44"/>
      <c r="I50" s="44"/>
      <c r="J50" s="44"/>
      <c r="K50" s="44" t="s">
        <v>35</v>
      </c>
      <c r="L50" s="44"/>
      <c r="M50" s="44"/>
      <c r="N50" s="44"/>
    </row>
    <row r="51" spans="1:14" ht="63" customHeight="1" x14ac:dyDescent="0.25">
      <c r="A51" s="44"/>
      <c r="B51" s="44"/>
      <c r="C51" s="13" t="s">
        <v>36</v>
      </c>
      <c r="D51" s="13" t="s">
        <v>37</v>
      </c>
      <c r="E51" s="13" t="s">
        <v>38</v>
      </c>
      <c r="F51" s="13" t="s">
        <v>39</v>
      </c>
      <c r="G51" s="13" t="s">
        <v>36</v>
      </c>
      <c r="H51" s="13" t="s">
        <v>37</v>
      </c>
      <c r="I51" s="13" t="s">
        <v>38</v>
      </c>
      <c r="J51" s="13" t="s">
        <v>40</v>
      </c>
      <c r="K51" s="13" t="s">
        <v>36</v>
      </c>
      <c r="L51" s="13" t="s">
        <v>37</v>
      </c>
      <c r="M51" s="13" t="s">
        <v>38</v>
      </c>
      <c r="N51" s="13" t="s">
        <v>41</v>
      </c>
    </row>
    <row r="52" spans="1:14" x14ac:dyDescent="0.25">
      <c r="A52" s="13">
        <v>1</v>
      </c>
      <c r="B52" s="13">
        <v>2</v>
      </c>
      <c r="C52" s="13">
        <v>3</v>
      </c>
      <c r="D52" s="13">
        <v>4</v>
      </c>
      <c r="E52" s="13">
        <v>5</v>
      </c>
      <c r="F52" s="13">
        <v>6</v>
      </c>
      <c r="G52" s="13">
        <v>7</v>
      </c>
      <c r="H52" s="13">
        <v>8</v>
      </c>
      <c r="I52" s="13">
        <v>9</v>
      </c>
      <c r="J52" s="13">
        <v>10</v>
      </c>
      <c r="K52" s="13">
        <v>11</v>
      </c>
      <c r="L52" s="13">
        <v>12</v>
      </c>
      <c r="M52" s="13">
        <v>13</v>
      </c>
      <c r="N52" s="13">
        <v>14</v>
      </c>
    </row>
    <row r="53" spans="1:14" x14ac:dyDescent="0.25">
      <c r="A53" s="13">
        <v>2110</v>
      </c>
      <c r="B53" s="13" t="s">
        <v>59</v>
      </c>
      <c r="C53" s="13"/>
      <c r="D53" s="13"/>
      <c r="E53" s="13"/>
      <c r="F53" s="13">
        <f>C53+D53</f>
        <v>0</v>
      </c>
      <c r="G53" s="13">
        <v>1476333</v>
      </c>
      <c r="H53" s="13"/>
      <c r="I53" s="13"/>
      <c r="J53" s="13">
        <f>G53+H53</f>
        <v>1476333</v>
      </c>
      <c r="K53" s="13">
        <v>2078754</v>
      </c>
      <c r="L53" s="13"/>
      <c r="M53" s="13"/>
      <c r="N53" s="13">
        <f>K53+L53</f>
        <v>2078754</v>
      </c>
    </row>
    <row r="54" spans="1:14" x14ac:dyDescent="0.25">
      <c r="A54" s="13">
        <v>2120</v>
      </c>
      <c r="B54" s="13" t="s">
        <v>60</v>
      </c>
      <c r="C54" s="13"/>
      <c r="D54" s="13"/>
      <c r="E54" s="13"/>
      <c r="F54" s="13">
        <f t="shared" ref="F54:F62" si="0">C54+D54</f>
        <v>0</v>
      </c>
      <c r="G54" s="13">
        <v>324793</v>
      </c>
      <c r="H54" s="13"/>
      <c r="I54" s="13"/>
      <c r="J54" s="13">
        <f t="shared" ref="J54:J61" si="1">G54+H54</f>
        <v>324793</v>
      </c>
      <c r="K54" s="13">
        <v>457326</v>
      </c>
      <c r="L54" s="13"/>
      <c r="M54" s="13"/>
      <c r="N54" s="13">
        <f t="shared" ref="N54:N61" si="2">K54+L54</f>
        <v>457326</v>
      </c>
    </row>
    <row r="55" spans="1:14" ht="30" x14ac:dyDescent="0.25">
      <c r="A55" s="13">
        <v>2210</v>
      </c>
      <c r="B55" s="13" t="s">
        <v>61</v>
      </c>
      <c r="C55" s="13"/>
      <c r="D55" s="13"/>
      <c r="E55" s="13"/>
      <c r="F55" s="13">
        <f t="shared" si="0"/>
        <v>0</v>
      </c>
      <c r="G55" s="13">
        <v>60349</v>
      </c>
      <c r="H55" s="13"/>
      <c r="I55" s="13"/>
      <c r="J55" s="13">
        <f t="shared" si="1"/>
        <v>60349</v>
      </c>
      <c r="K55" s="13">
        <v>148540</v>
      </c>
      <c r="L55" s="13"/>
      <c r="M55" s="13"/>
      <c r="N55" s="13">
        <f t="shared" si="2"/>
        <v>148540</v>
      </c>
    </row>
    <row r="56" spans="1:14" ht="30" x14ac:dyDescent="0.25">
      <c r="A56" s="13">
        <v>2220</v>
      </c>
      <c r="B56" s="13" t="s">
        <v>62</v>
      </c>
      <c r="C56" s="13"/>
      <c r="D56" s="13"/>
      <c r="E56" s="13"/>
      <c r="F56" s="13">
        <f t="shared" si="0"/>
        <v>0</v>
      </c>
      <c r="G56" s="13">
        <v>3019</v>
      </c>
      <c r="H56" s="13"/>
      <c r="I56" s="13"/>
      <c r="J56" s="13">
        <f t="shared" si="1"/>
        <v>3019</v>
      </c>
      <c r="K56" s="13">
        <v>4270</v>
      </c>
      <c r="L56" s="13"/>
      <c r="M56" s="13"/>
      <c r="N56" s="13">
        <f t="shared" si="2"/>
        <v>4270</v>
      </c>
    </row>
    <row r="57" spans="1:14" x14ac:dyDescent="0.25">
      <c r="A57" s="13">
        <v>2230</v>
      </c>
      <c r="B57" s="13" t="s">
        <v>63</v>
      </c>
      <c r="C57" s="13"/>
      <c r="D57" s="13"/>
      <c r="E57" s="13"/>
      <c r="F57" s="13">
        <f t="shared" si="0"/>
        <v>0</v>
      </c>
      <c r="G57" s="13">
        <v>116183</v>
      </c>
      <c r="H57" s="13">
        <f>5188.93+215040</f>
        <v>220228.93</v>
      </c>
      <c r="I57" s="13"/>
      <c r="J57" s="13">
        <f t="shared" si="1"/>
        <v>336411.93</v>
      </c>
      <c r="K57" s="13">
        <v>151686</v>
      </c>
      <c r="L57" s="13">
        <v>195300</v>
      </c>
      <c r="M57" s="13"/>
      <c r="N57" s="13">
        <f t="shared" si="2"/>
        <v>346986</v>
      </c>
    </row>
    <row r="58" spans="1:14" x14ac:dyDescent="0.25">
      <c r="A58" s="13">
        <v>2240</v>
      </c>
      <c r="B58" s="13" t="s">
        <v>64</v>
      </c>
      <c r="C58" s="13"/>
      <c r="D58" s="13"/>
      <c r="E58" s="13"/>
      <c r="F58" s="13">
        <f t="shared" si="0"/>
        <v>0</v>
      </c>
      <c r="G58" s="13">
        <v>8128</v>
      </c>
      <c r="H58" s="13"/>
      <c r="I58" s="13"/>
      <c r="J58" s="13">
        <f t="shared" si="1"/>
        <v>8128</v>
      </c>
      <c r="K58" s="13">
        <v>11110</v>
      </c>
      <c r="L58" s="13"/>
      <c r="M58" s="13"/>
      <c r="N58" s="13">
        <f t="shared" si="2"/>
        <v>11110</v>
      </c>
    </row>
    <row r="59" spans="1:14" x14ac:dyDescent="0.25">
      <c r="A59" s="13">
        <v>2250</v>
      </c>
      <c r="B59" s="13" t="s">
        <v>65</v>
      </c>
      <c r="C59" s="13"/>
      <c r="D59" s="13"/>
      <c r="E59" s="13"/>
      <c r="F59" s="13">
        <f t="shared" si="0"/>
        <v>0</v>
      </c>
      <c r="G59" s="13">
        <v>1020</v>
      </c>
      <c r="H59" s="13"/>
      <c r="I59" s="13"/>
      <c r="J59" s="13">
        <f t="shared" si="1"/>
        <v>1020</v>
      </c>
      <c r="K59" s="13"/>
      <c r="L59" s="13"/>
      <c r="M59" s="13"/>
      <c r="N59" s="13">
        <f t="shared" si="2"/>
        <v>0</v>
      </c>
    </row>
    <row r="60" spans="1:14" ht="30" x14ac:dyDescent="0.25">
      <c r="A60" s="13">
        <v>2272</v>
      </c>
      <c r="B60" s="13" t="s">
        <v>66</v>
      </c>
      <c r="C60" s="13"/>
      <c r="D60" s="13"/>
      <c r="E60" s="13"/>
      <c r="F60" s="13">
        <f t="shared" si="0"/>
        <v>0</v>
      </c>
      <c r="G60" s="13">
        <v>6358</v>
      </c>
      <c r="H60" s="13"/>
      <c r="I60" s="13"/>
      <c r="J60" s="13">
        <f t="shared" si="1"/>
        <v>6358</v>
      </c>
      <c r="K60" s="13">
        <v>10445</v>
      </c>
      <c r="L60" s="13"/>
      <c r="M60" s="13"/>
      <c r="N60" s="13">
        <f t="shared" si="2"/>
        <v>10445</v>
      </c>
    </row>
    <row r="61" spans="1:14" x14ac:dyDescent="0.25">
      <c r="A61" s="13">
        <v>2273</v>
      </c>
      <c r="B61" s="13" t="s">
        <v>67</v>
      </c>
      <c r="C61" s="13"/>
      <c r="D61" s="13"/>
      <c r="E61" s="13"/>
      <c r="F61" s="13">
        <f t="shared" si="0"/>
        <v>0</v>
      </c>
      <c r="G61" s="13">
        <v>60378</v>
      </c>
      <c r="H61" s="13"/>
      <c r="I61" s="13"/>
      <c r="J61" s="35">
        <f t="shared" si="1"/>
        <v>60378</v>
      </c>
      <c r="K61" s="13">
        <v>133194</v>
      </c>
      <c r="L61" s="13"/>
      <c r="M61" s="13"/>
      <c r="N61" s="13">
        <f t="shared" si="2"/>
        <v>133194</v>
      </c>
    </row>
    <row r="62" spans="1:14" ht="29.25" customHeight="1" x14ac:dyDescent="0.25">
      <c r="A62" s="13">
        <v>2275</v>
      </c>
      <c r="B62" s="13" t="s">
        <v>68</v>
      </c>
      <c r="C62" s="14"/>
      <c r="D62" s="14"/>
      <c r="E62" s="14"/>
      <c r="F62" s="13">
        <f t="shared" si="0"/>
        <v>0</v>
      </c>
      <c r="G62" s="14">
        <v>124738</v>
      </c>
      <c r="H62" s="14">
        <v>16232</v>
      </c>
      <c r="I62" s="14" t="s">
        <v>42</v>
      </c>
      <c r="J62" s="35">
        <f>G62+H62</f>
        <v>140970</v>
      </c>
      <c r="K62" s="13">
        <v>255488</v>
      </c>
      <c r="L62" s="14" t="s">
        <v>42</v>
      </c>
      <c r="M62" s="14" t="s">
        <v>42</v>
      </c>
      <c r="N62" s="37">
        <f>K62</f>
        <v>255488</v>
      </c>
    </row>
    <row r="63" spans="1:14" ht="29.25" customHeight="1" x14ac:dyDescent="0.25">
      <c r="A63" s="13">
        <v>2800</v>
      </c>
      <c r="B63" s="13" t="s">
        <v>69</v>
      </c>
      <c r="C63" s="14"/>
      <c r="D63" s="14"/>
      <c r="E63" s="14"/>
      <c r="F63" s="13"/>
      <c r="G63" s="14"/>
      <c r="H63" s="14"/>
      <c r="I63" s="14"/>
      <c r="J63" s="13"/>
      <c r="K63" s="13"/>
      <c r="L63" s="14"/>
      <c r="M63" s="14"/>
      <c r="N63" s="13"/>
    </row>
    <row r="64" spans="1:14" ht="29.25" customHeight="1" x14ac:dyDescent="0.25">
      <c r="A64" s="13">
        <v>3110</v>
      </c>
      <c r="B64" s="13" t="s">
        <v>70</v>
      </c>
      <c r="C64" s="14"/>
      <c r="D64" s="14"/>
      <c r="E64" s="14"/>
      <c r="F64" s="13"/>
      <c r="G64" s="14"/>
      <c r="H64" s="14"/>
      <c r="I64" s="14"/>
      <c r="J64" s="13"/>
      <c r="K64" s="13"/>
      <c r="L64" s="14"/>
      <c r="M64" s="14"/>
      <c r="N64" s="13"/>
    </row>
    <row r="65" spans="1:14" ht="29.25" customHeight="1" x14ac:dyDescent="0.25">
      <c r="A65" s="13">
        <v>3132</v>
      </c>
      <c r="B65" s="13" t="s">
        <v>71</v>
      </c>
      <c r="C65" s="14"/>
      <c r="D65" s="14"/>
      <c r="E65" s="14"/>
      <c r="F65" s="13"/>
      <c r="G65" s="14"/>
      <c r="H65" s="14"/>
      <c r="I65" s="14"/>
      <c r="J65" s="13"/>
      <c r="K65" s="13"/>
      <c r="L65" s="14"/>
      <c r="M65" s="14"/>
      <c r="N65" s="13"/>
    </row>
    <row r="66" spans="1:14" x14ac:dyDescent="0.25">
      <c r="A66" s="13">
        <v>3133</v>
      </c>
      <c r="B66" s="14" t="s">
        <v>72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>
        <f>L66</f>
        <v>0</v>
      </c>
    </row>
    <row r="67" spans="1:14" x14ac:dyDescent="0.25">
      <c r="A67" s="13" t="s">
        <v>42</v>
      </c>
      <c r="B67" s="13" t="s">
        <v>49</v>
      </c>
      <c r="C67" s="13">
        <f>C53+C54+C55+C56+C57+C58+C59+C60+C61+C62</f>
        <v>0</v>
      </c>
      <c r="D67" s="13">
        <f t="shared" ref="D67:N67" si="3">D53+D54+D55+D56+D57+D58+D59+D60+D61+D62</f>
        <v>0</v>
      </c>
      <c r="E67" s="13">
        <f t="shared" si="3"/>
        <v>0</v>
      </c>
      <c r="F67" s="13">
        <f t="shared" si="3"/>
        <v>0</v>
      </c>
      <c r="G67" s="13">
        <f t="shared" si="3"/>
        <v>2181299</v>
      </c>
      <c r="H67" s="13">
        <f t="shared" si="3"/>
        <v>236460.93</v>
      </c>
      <c r="I67" s="13"/>
      <c r="J67" s="13">
        <f t="shared" si="3"/>
        <v>2417759.9300000002</v>
      </c>
      <c r="K67" s="13">
        <f t="shared" si="3"/>
        <v>3250813</v>
      </c>
      <c r="L67" s="13">
        <f>L57</f>
        <v>195300</v>
      </c>
      <c r="M67" s="13"/>
      <c r="N67" s="13">
        <f t="shared" si="3"/>
        <v>3446113</v>
      </c>
    </row>
    <row r="70" spans="1:14" x14ac:dyDescent="0.25">
      <c r="A70" s="42" t="s">
        <v>73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1:14" x14ac:dyDescent="0.25">
      <c r="A71" s="11" t="s">
        <v>30</v>
      </c>
    </row>
    <row r="73" spans="1:14" x14ac:dyDescent="0.25">
      <c r="A73" s="44" t="s">
        <v>74</v>
      </c>
      <c r="B73" s="44" t="s">
        <v>32</v>
      </c>
      <c r="C73" s="44" t="s">
        <v>33</v>
      </c>
      <c r="D73" s="44"/>
      <c r="E73" s="44"/>
      <c r="F73" s="44"/>
      <c r="G73" s="44" t="s">
        <v>34</v>
      </c>
      <c r="H73" s="44"/>
      <c r="I73" s="44"/>
      <c r="J73" s="44"/>
      <c r="K73" s="44" t="s">
        <v>35</v>
      </c>
      <c r="L73" s="44"/>
      <c r="M73" s="44"/>
      <c r="N73" s="44"/>
    </row>
    <row r="74" spans="1:14" ht="58.5" customHeight="1" x14ac:dyDescent="0.25">
      <c r="A74" s="44"/>
      <c r="B74" s="44"/>
      <c r="C74" s="13" t="s">
        <v>36</v>
      </c>
      <c r="D74" s="13" t="s">
        <v>37</v>
      </c>
      <c r="E74" s="13" t="s">
        <v>38</v>
      </c>
      <c r="F74" s="13" t="s">
        <v>39</v>
      </c>
      <c r="G74" s="13" t="s">
        <v>36</v>
      </c>
      <c r="H74" s="13" t="s">
        <v>37</v>
      </c>
      <c r="I74" s="13" t="s">
        <v>38</v>
      </c>
      <c r="J74" s="13" t="s">
        <v>40</v>
      </c>
      <c r="K74" s="13" t="s">
        <v>36</v>
      </c>
      <c r="L74" s="13" t="s">
        <v>37</v>
      </c>
      <c r="M74" s="13" t="s">
        <v>38</v>
      </c>
      <c r="N74" s="13" t="s">
        <v>41</v>
      </c>
    </row>
    <row r="75" spans="1:14" x14ac:dyDescent="0.25">
      <c r="A75" s="13">
        <v>1</v>
      </c>
      <c r="B75" s="13">
        <v>2</v>
      </c>
      <c r="C75" s="13">
        <v>3</v>
      </c>
      <c r="D75" s="13">
        <v>4</v>
      </c>
      <c r="E75" s="13">
        <v>5</v>
      </c>
      <c r="F75" s="13">
        <v>6</v>
      </c>
      <c r="G75" s="13">
        <v>7</v>
      </c>
      <c r="H75" s="13">
        <v>8</v>
      </c>
      <c r="I75" s="13">
        <v>9</v>
      </c>
      <c r="J75" s="13">
        <v>10</v>
      </c>
      <c r="K75" s="13">
        <v>11</v>
      </c>
      <c r="L75" s="13">
        <v>12</v>
      </c>
      <c r="M75" s="13">
        <v>13</v>
      </c>
      <c r="N75" s="13">
        <v>14</v>
      </c>
    </row>
    <row r="76" spans="1:14" x14ac:dyDescent="0.25">
      <c r="A76" s="14" t="s">
        <v>42</v>
      </c>
      <c r="B76" s="14" t="s">
        <v>42</v>
      </c>
      <c r="C76" s="14" t="s">
        <v>42</v>
      </c>
      <c r="D76" s="14" t="s">
        <v>42</v>
      </c>
      <c r="E76" s="14" t="s">
        <v>42</v>
      </c>
      <c r="F76" s="14" t="s">
        <v>42</v>
      </c>
      <c r="G76" s="14" t="s">
        <v>42</v>
      </c>
      <c r="H76" s="14" t="s">
        <v>42</v>
      </c>
      <c r="I76" s="14" t="s">
        <v>42</v>
      </c>
      <c r="J76" s="14" t="s">
        <v>42</v>
      </c>
      <c r="K76" s="13" t="s">
        <v>42</v>
      </c>
      <c r="L76" s="14" t="s">
        <v>42</v>
      </c>
      <c r="M76" s="14" t="s">
        <v>42</v>
      </c>
      <c r="N76" s="14" t="s">
        <v>42</v>
      </c>
    </row>
    <row r="77" spans="1:14" x14ac:dyDescent="0.25">
      <c r="A77" s="13" t="s">
        <v>42</v>
      </c>
      <c r="B77" s="14" t="s">
        <v>42</v>
      </c>
      <c r="C77" s="13" t="s">
        <v>42</v>
      </c>
      <c r="D77" s="13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13" t="s">
        <v>42</v>
      </c>
      <c r="L77" s="13" t="s">
        <v>42</v>
      </c>
      <c r="M77" s="13" t="s">
        <v>42</v>
      </c>
      <c r="N77" s="13" t="s">
        <v>42</v>
      </c>
    </row>
    <row r="78" spans="1:14" x14ac:dyDescent="0.25">
      <c r="A78" s="13" t="s">
        <v>42</v>
      </c>
      <c r="B78" s="13" t="s">
        <v>49</v>
      </c>
      <c r="C78" s="13" t="s">
        <v>42</v>
      </c>
      <c r="D78" s="13" t="s">
        <v>42</v>
      </c>
      <c r="E78" s="13" t="s">
        <v>42</v>
      </c>
      <c r="F78" s="13" t="s">
        <v>42</v>
      </c>
      <c r="G78" s="13" t="s">
        <v>42</v>
      </c>
      <c r="H78" s="13" t="s">
        <v>42</v>
      </c>
      <c r="I78" s="13" t="s">
        <v>42</v>
      </c>
      <c r="J78" s="13" t="s">
        <v>42</v>
      </c>
      <c r="K78" s="13" t="s">
        <v>42</v>
      </c>
      <c r="L78" s="13" t="s">
        <v>42</v>
      </c>
      <c r="M78" s="13" t="s">
        <v>42</v>
      </c>
      <c r="N78" s="13" t="s">
        <v>42</v>
      </c>
    </row>
    <row r="80" spans="1:14" x14ac:dyDescent="0.25">
      <c r="A80" s="42" t="s">
        <v>75</v>
      </c>
      <c r="B80" s="42"/>
      <c r="C80" s="42"/>
      <c r="D80" s="42"/>
      <c r="E80" s="42"/>
      <c r="F80" s="42"/>
      <c r="G80" s="42"/>
      <c r="H80" s="42"/>
      <c r="I80" s="42"/>
      <c r="J80" s="42"/>
    </row>
    <row r="81" spans="1:10" x14ac:dyDescent="0.25">
      <c r="A81" s="11" t="s">
        <v>30</v>
      </c>
    </row>
    <row r="83" spans="1:10" ht="21.75" customHeight="1" x14ac:dyDescent="0.25">
      <c r="A83" s="44" t="s">
        <v>57</v>
      </c>
      <c r="B83" s="44" t="s">
        <v>32</v>
      </c>
      <c r="C83" s="44" t="s">
        <v>51</v>
      </c>
      <c r="D83" s="44"/>
      <c r="E83" s="44"/>
      <c r="F83" s="44"/>
      <c r="G83" s="44" t="s">
        <v>52</v>
      </c>
      <c r="H83" s="44"/>
      <c r="I83" s="44"/>
      <c r="J83" s="44"/>
    </row>
    <row r="84" spans="1:10" ht="61.5" customHeight="1" x14ac:dyDescent="0.25">
      <c r="A84" s="44"/>
      <c r="B84" s="44"/>
      <c r="C84" s="13" t="s">
        <v>36</v>
      </c>
      <c r="D84" s="13" t="s">
        <v>37</v>
      </c>
      <c r="E84" s="13" t="s">
        <v>38</v>
      </c>
      <c r="F84" s="13" t="s">
        <v>39</v>
      </c>
      <c r="G84" s="13" t="s">
        <v>36</v>
      </c>
      <c r="H84" s="13" t="s">
        <v>37</v>
      </c>
      <c r="I84" s="13" t="s">
        <v>38</v>
      </c>
      <c r="J84" s="13" t="s">
        <v>40</v>
      </c>
    </row>
    <row r="85" spans="1:10" x14ac:dyDescent="0.25">
      <c r="A85" s="13">
        <v>1</v>
      </c>
      <c r="B85" s="13">
        <v>2</v>
      </c>
      <c r="C85" s="13">
        <v>3</v>
      </c>
      <c r="D85" s="13">
        <v>4</v>
      </c>
      <c r="E85" s="13">
        <v>5</v>
      </c>
      <c r="F85" s="13">
        <v>6</v>
      </c>
      <c r="G85" s="13">
        <v>7</v>
      </c>
      <c r="H85" s="13">
        <v>8</v>
      </c>
      <c r="I85" s="13">
        <v>9</v>
      </c>
      <c r="J85" s="13">
        <v>10</v>
      </c>
    </row>
    <row r="86" spans="1:10" x14ac:dyDescent="0.25">
      <c r="A86" s="13">
        <v>2110</v>
      </c>
      <c r="B86" s="13" t="s">
        <v>59</v>
      </c>
      <c r="C86" s="13">
        <v>2446114</v>
      </c>
      <c r="D86" s="13"/>
      <c r="E86" s="13"/>
      <c r="F86" s="13">
        <f>C86+D86</f>
        <v>2446114</v>
      </c>
      <c r="G86" s="13">
        <v>2855765</v>
      </c>
      <c r="H86" s="13"/>
      <c r="I86" s="13"/>
      <c r="J86" s="13">
        <f>G86+H86</f>
        <v>2855765</v>
      </c>
    </row>
    <row r="87" spans="1:10" x14ac:dyDescent="0.25">
      <c r="A87" s="13">
        <v>2120</v>
      </c>
      <c r="B87" s="13" t="s">
        <v>60</v>
      </c>
      <c r="C87" s="13">
        <v>538145</v>
      </c>
      <c r="D87" s="13"/>
      <c r="E87" s="13"/>
      <c r="F87" s="13">
        <f>C87+D87</f>
        <v>538145</v>
      </c>
      <c r="G87" s="13">
        <v>628268</v>
      </c>
      <c r="H87" s="13"/>
      <c r="I87" s="13"/>
      <c r="J87" s="38">
        <f t="shared" ref="J87:J95" si="4">G87+H87</f>
        <v>628268</v>
      </c>
    </row>
    <row r="88" spans="1:10" ht="30" x14ac:dyDescent="0.25">
      <c r="A88" s="13">
        <v>2210</v>
      </c>
      <c r="B88" s="13" t="s">
        <v>61</v>
      </c>
      <c r="C88" s="13">
        <v>157007</v>
      </c>
      <c r="D88" s="13"/>
      <c r="E88" s="13"/>
      <c r="F88" s="13">
        <f>C88+D88</f>
        <v>157007</v>
      </c>
      <c r="G88" s="13">
        <v>165328</v>
      </c>
      <c r="H88" s="13"/>
      <c r="I88" s="13"/>
      <c r="J88" s="38">
        <f t="shared" si="4"/>
        <v>165328</v>
      </c>
    </row>
    <row r="89" spans="1:10" ht="30" x14ac:dyDescent="0.25">
      <c r="A89" s="13">
        <v>2220</v>
      </c>
      <c r="B89" s="13" t="s">
        <v>62</v>
      </c>
      <c r="C89" s="13">
        <v>4513</v>
      </c>
      <c r="D89" s="13"/>
      <c r="E89" s="13"/>
      <c r="F89" s="38">
        <f t="shared" ref="F89:F95" si="5">C89+D89</f>
        <v>4513</v>
      </c>
      <c r="G89" s="13">
        <v>4753</v>
      </c>
      <c r="H89" s="13"/>
      <c r="I89" s="13"/>
      <c r="J89" s="38">
        <f t="shared" si="4"/>
        <v>4753</v>
      </c>
    </row>
    <row r="90" spans="1:10" x14ac:dyDescent="0.25">
      <c r="A90" s="13">
        <v>2230</v>
      </c>
      <c r="B90" s="13" t="s">
        <v>63</v>
      </c>
      <c r="C90" s="13">
        <v>161798</v>
      </c>
      <c r="D90" s="13">
        <v>208320</v>
      </c>
      <c r="E90" s="13"/>
      <c r="F90" s="38">
        <f t="shared" si="5"/>
        <v>370118</v>
      </c>
      <c r="G90" s="13">
        <v>171911</v>
      </c>
      <c r="H90" s="13">
        <v>221340</v>
      </c>
      <c r="I90" s="13"/>
      <c r="J90" s="38">
        <f t="shared" si="4"/>
        <v>393251</v>
      </c>
    </row>
    <row r="91" spans="1:10" x14ac:dyDescent="0.25">
      <c r="A91" s="13">
        <v>2240</v>
      </c>
      <c r="B91" s="13" t="s">
        <v>64</v>
      </c>
      <c r="C91" s="13">
        <v>11429</v>
      </c>
      <c r="D91" s="13"/>
      <c r="E91" s="13"/>
      <c r="F91" s="38">
        <f t="shared" si="5"/>
        <v>11429</v>
      </c>
      <c r="G91" s="13">
        <v>11696</v>
      </c>
      <c r="H91" s="13"/>
      <c r="I91" s="13"/>
      <c r="J91" s="38">
        <f t="shared" si="4"/>
        <v>11696</v>
      </c>
    </row>
    <row r="92" spans="1:10" x14ac:dyDescent="0.25">
      <c r="A92" s="13">
        <v>2250</v>
      </c>
      <c r="B92" s="13" t="s">
        <v>65</v>
      </c>
      <c r="C92" s="13">
        <v>8000</v>
      </c>
      <c r="D92" s="13"/>
      <c r="E92" s="13"/>
      <c r="F92" s="38">
        <f t="shared" si="5"/>
        <v>8000</v>
      </c>
      <c r="G92" s="13">
        <v>8000</v>
      </c>
      <c r="H92" s="13"/>
      <c r="I92" s="13"/>
      <c r="J92" s="38">
        <f t="shared" si="4"/>
        <v>8000</v>
      </c>
    </row>
    <row r="93" spans="1:10" ht="30" x14ac:dyDescent="0.25">
      <c r="A93" s="13">
        <v>2272</v>
      </c>
      <c r="B93" s="13" t="s">
        <v>66</v>
      </c>
      <c r="C93" s="13">
        <v>11280</v>
      </c>
      <c r="D93" s="13"/>
      <c r="E93" s="13"/>
      <c r="F93" s="38">
        <f t="shared" si="5"/>
        <v>11280</v>
      </c>
      <c r="G93" s="13">
        <v>11970</v>
      </c>
      <c r="H93" s="13"/>
      <c r="I93" s="13"/>
      <c r="J93" s="38">
        <f t="shared" si="4"/>
        <v>11970</v>
      </c>
    </row>
    <row r="94" spans="1:10" x14ac:dyDescent="0.25">
      <c r="A94" s="13">
        <v>2273</v>
      </c>
      <c r="B94" s="13" t="s">
        <v>67</v>
      </c>
      <c r="C94" s="13">
        <v>143720</v>
      </c>
      <c r="D94" s="13"/>
      <c r="E94" s="13"/>
      <c r="F94" s="38">
        <f t="shared" si="5"/>
        <v>143720</v>
      </c>
      <c r="G94" s="13">
        <v>153140</v>
      </c>
      <c r="H94" s="13"/>
      <c r="I94" s="13"/>
      <c r="J94" s="38">
        <f t="shared" si="4"/>
        <v>153140</v>
      </c>
    </row>
    <row r="95" spans="1:10" ht="30" x14ac:dyDescent="0.25">
      <c r="A95" s="13">
        <v>2275</v>
      </c>
      <c r="B95" s="13" t="s">
        <v>68</v>
      </c>
      <c r="C95" s="13">
        <v>275587</v>
      </c>
      <c r="D95" s="13"/>
      <c r="E95" s="13"/>
      <c r="F95" s="38">
        <f t="shared" si="5"/>
        <v>275587</v>
      </c>
      <c r="G95" s="13">
        <v>292272</v>
      </c>
      <c r="H95" s="13"/>
      <c r="I95" s="13"/>
      <c r="J95" s="38">
        <f t="shared" si="4"/>
        <v>292272</v>
      </c>
    </row>
    <row r="96" spans="1:10" x14ac:dyDescent="0.25">
      <c r="A96" s="13">
        <v>2800</v>
      </c>
      <c r="B96" s="13" t="s">
        <v>69</v>
      </c>
      <c r="C96" s="13"/>
      <c r="D96" s="13"/>
      <c r="E96" s="13"/>
      <c r="F96" s="13"/>
      <c r="G96" s="13"/>
      <c r="H96" s="13"/>
      <c r="I96" s="13"/>
      <c r="J96" s="13"/>
    </row>
    <row r="97" spans="1:10" ht="30" x14ac:dyDescent="0.25">
      <c r="A97" s="13">
        <v>3110</v>
      </c>
      <c r="B97" s="13" t="s">
        <v>70</v>
      </c>
      <c r="C97" s="13"/>
      <c r="D97" s="13"/>
      <c r="E97" s="13"/>
      <c r="F97" s="13"/>
      <c r="G97" s="13"/>
      <c r="H97" s="13"/>
      <c r="I97" s="13"/>
      <c r="J97" s="13"/>
    </row>
    <row r="98" spans="1:10" x14ac:dyDescent="0.25">
      <c r="A98" s="13">
        <v>3132</v>
      </c>
      <c r="B98" s="13" t="s">
        <v>71</v>
      </c>
      <c r="C98" s="13"/>
      <c r="D98" s="13"/>
      <c r="E98" s="13"/>
      <c r="F98" s="13"/>
      <c r="G98" s="13"/>
      <c r="H98" s="13"/>
      <c r="I98" s="13"/>
      <c r="J98" s="13"/>
    </row>
    <row r="99" spans="1:10" x14ac:dyDescent="0.25">
      <c r="A99" s="13" t="s">
        <v>42</v>
      </c>
      <c r="B99" s="13" t="s">
        <v>49</v>
      </c>
      <c r="C99" s="13">
        <f t="shared" ref="C99:J99" si="6">SUM(C86:C98)</f>
        <v>3757593</v>
      </c>
      <c r="D99" s="13">
        <f t="shared" si="6"/>
        <v>208320</v>
      </c>
      <c r="E99" s="13">
        <f t="shared" si="6"/>
        <v>0</v>
      </c>
      <c r="F99" s="13">
        <f t="shared" si="6"/>
        <v>3965913</v>
      </c>
      <c r="G99" s="13">
        <f t="shared" si="6"/>
        <v>4303103</v>
      </c>
      <c r="H99" s="13">
        <f t="shared" si="6"/>
        <v>221340</v>
      </c>
      <c r="I99" s="13">
        <f t="shared" si="6"/>
        <v>0</v>
      </c>
      <c r="J99" s="13">
        <f t="shared" si="6"/>
        <v>4524443</v>
      </c>
    </row>
    <row r="102" spans="1:10" x14ac:dyDescent="0.25">
      <c r="A102" s="42" t="s">
        <v>76</v>
      </c>
      <c r="B102" s="42"/>
      <c r="C102" s="42"/>
      <c r="D102" s="42"/>
      <c r="E102" s="42"/>
      <c r="F102" s="42"/>
      <c r="G102" s="42"/>
      <c r="H102" s="42"/>
      <c r="I102" s="42"/>
      <c r="J102" s="42"/>
    </row>
    <row r="103" spans="1:10" x14ac:dyDescent="0.25">
      <c r="A103" s="11" t="s">
        <v>30</v>
      </c>
    </row>
    <row r="105" spans="1:10" x14ac:dyDescent="0.25">
      <c r="A105" s="44" t="s">
        <v>74</v>
      </c>
      <c r="B105" s="44" t="s">
        <v>32</v>
      </c>
      <c r="C105" s="44" t="s">
        <v>51</v>
      </c>
      <c r="D105" s="44"/>
      <c r="E105" s="44"/>
      <c r="F105" s="44"/>
      <c r="G105" s="44" t="s">
        <v>52</v>
      </c>
      <c r="H105" s="44"/>
      <c r="I105" s="44"/>
      <c r="J105" s="44"/>
    </row>
    <row r="106" spans="1:10" ht="60" x14ac:dyDescent="0.25">
      <c r="A106" s="44"/>
      <c r="B106" s="44"/>
      <c r="C106" s="13" t="s">
        <v>36</v>
      </c>
      <c r="D106" s="13" t="s">
        <v>37</v>
      </c>
      <c r="E106" s="13" t="s">
        <v>38</v>
      </c>
      <c r="F106" s="13" t="s">
        <v>39</v>
      </c>
      <c r="G106" s="13" t="s">
        <v>36</v>
      </c>
      <c r="H106" s="13" t="s">
        <v>37</v>
      </c>
      <c r="I106" s="13" t="s">
        <v>38</v>
      </c>
      <c r="J106" s="13" t="s">
        <v>40</v>
      </c>
    </row>
    <row r="107" spans="1:10" x14ac:dyDescent="0.25">
      <c r="A107" s="13">
        <v>1</v>
      </c>
      <c r="B107" s="13">
        <v>2</v>
      </c>
      <c r="C107" s="13">
        <v>3</v>
      </c>
      <c r="D107" s="13">
        <v>4</v>
      </c>
      <c r="E107" s="13">
        <v>5</v>
      </c>
      <c r="F107" s="13">
        <v>6</v>
      </c>
      <c r="G107" s="13">
        <v>7</v>
      </c>
      <c r="H107" s="13">
        <v>8</v>
      </c>
      <c r="I107" s="13">
        <v>9</v>
      </c>
      <c r="J107" s="13">
        <v>10</v>
      </c>
    </row>
    <row r="108" spans="1:10" x14ac:dyDescent="0.25">
      <c r="A108" s="13" t="s">
        <v>42</v>
      </c>
      <c r="B108" s="13" t="s">
        <v>42</v>
      </c>
      <c r="C108" s="13" t="s">
        <v>42</v>
      </c>
      <c r="D108" s="13" t="s">
        <v>42</v>
      </c>
      <c r="E108" s="13" t="s">
        <v>42</v>
      </c>
      <c r="F108" s="13" t="s">
        <v>42</v>
      </c>
      <c r="G108" s="13" t="s">
        <v>42</v>
      </c>
      <c r="H108" s="13" t="s">
        <v>42</v>
      </c>
      <c r="I108" s="13" t="s">
        <v>42</v>
      </c>
      <c r="J108" s="13" t="s">
        <v>42</v>
      </c>
    </row>
    <row r="109" spans="1:10" x14ac:dyDescent="0.25">
      <c r="A109" s="13" t="s">
        <v>42</v>
      </c>
      <c r="B109" s="13" t="s">
        <v>42</v>
      </c>
      <c r="C109" s="13" t="s">
        <v>42</v>
      </c>
      <c r="D109" s="13" t="s">
        <v>42</v>
      </c>
      <c r="E109" s="13" t="s">
        <v>42</v>
      </c>
      <c r="F109" s="13" t="s">
        <v>42</v>
      </c>
      <c r="G109" s="13" t="s">
        <v>42</v>
      </c>
      <c r="H109" s="13" t="s">
        <v>42</v>
      </c>
      <c r="I109" s="13" t="s">
        <v>42</v>
      </c>
      <c r="J109" s="13" t="s">
        <v>42</v>
      </c>
    </row>
    <row r="110" spans="1:10" x14ac:dyDescent="0.25">
      <c r="A110" s="13" t="s">
        <v>42</v>
      </c>
      <c r="B110" s="13" t="s">
        <v>42</v>
      </c>
      <c r="C110" s="13" t="s">
        <v>42</v>
      </c>
      <c r="D110" s="13" t="s">
        <v>42</v>
      </c>
      <c r="E110" s="13" t="s">
        <v>42</v>
      </c>
      <c r="F110" s="13" t="s">
        <v>42</v>
      </c>
      <c r="G110" s="13" t="s">
        <v>42</v>
      </c>
      <c r="H110" s="13" t="s">
        <v>42</v>
      </c>
      <c r="I110" s="13" t="s">
        <v>42</v>
      </c>
      <c r="J110" s="13" t="s">
        <v>42</v>
      </c>
    </row>
    <row r="111" spans="1:10" x14ac:dyDescent="0.25">
      <c r="A111" s="13" t="s">
        <v>42</v>
      </c>
      <c r="B111" s="13" t="s">
        <v>49</v>
      </c>
      <c r="C111" s="13" t="s">
        <v>42</v>
      </c>
      <c r="D111" s="13" t="s">
        <v>42</v>
      </c>
      <c r="E111" s="13" t="s">
        <v>42</v>
      </c>
      <c r="F111" s="13" t="s">
        <v>42</v>
      </c>
      <c r="G111" s="13" t="s">
        <v>42</v>
      </c>
      <c r="H111" s="13" t="s">
        <v>42</v>
      </c>
      <c r="I111" s="13" t="s">
        <v>42</v>
      </c>
      <c r="J111" s="13" t="s">
        <v>42</v>
      </c>
    </row>
    <row r="113" spans="1:14" ht="30" customHeight="1" x14ac:dyDescent="0.25">
      <c r="A113" s="40" t="s">
        <v>77</v>
      </c>
      <c r="B113" s="40"/>
      <c r="C113" s="40"/>
      <c r="D113" s="40"/>
      <c r="E113" s="40"/>
      <c r="F113" s="40"/>
      <c r="G113" s="40"/>
      <c r="H113" s="40"/>
      <c r="I113" s="40"/>
      <c r="J113" s="40"/>
    </row>
    <row r="114" spans="1:14" ht="24" customHeight="1" x14ac:dyDescent="0.25">
      <c r="A114" s="40" t="s">
        <v>78</v>
      </c>
      <c r="B114" s="40"/>
      <c r="C114" s="40"/>
      <c r="D114" s="40"/>
      <c r="E114" s="40"/>
      <c r="F114" s="40"/>
      <c r="G114" s="40"/>
      <c r="H114" s="40"/>
      <c r="I114" s="40"/>
      <c r="J114" s="40"/>
    </row>
    <row r="115" spans="1:14" x14ac:dyDescent="0.25">
      <c r="A115" s="11" t="s">
        <v>30</v>
      </c>
    </row>
    <row r="117" spans="1:14" ht="15" customHeight="1" x14ac:dyDescent="0.25">
      <c r="A117" s="44" t="s">
        <v>79</v>
      </c>
      <c r="B117" s="44" t="s">
        <v>80</v>
      </c>
      <c r="C117" s="44" t="s">
        <v>33</v>
      </c>
      <c r="D117" s="44"/>
      <c r="E117" s="44"/>
      <c r="F117" s="44"/>
      <c r="G117" s="44" t="s">
        <v>34</v>
      </c>
      <c r="H117" s="44"/>
      <c r="I117" s="44"/>
      <c r="J117" s="44"/>
      <c r="K117" s="44" t="s">
        <v>35</v>
      </c>
      <c r="L117" s="44"/>
      <c r="M117" s="44"/>
      <c r="N117" s="44"/>
    </row>
    <row r="118" spans="1:14" ht="60" x14ac:dyDescent="0.25">
      <c r="A118" s="44"/>
      <c r="B118" s="44"/>
      <c r="C118" s="13" t="s">
        <v>36</v>
      </c>
      <c r="D118" s="13" t="s">
        <v>37</v>
      </c>
      <c r="E118" s="13" t="s">
        <v>38</v>
      </c>
      <c r="F118" s="13" t="s">
        <v>39</v>
      </c>
      <c r="G118" s="13" t="s">
        <v>36</v>
      </c>
      <c r="H118" s="13" t="s">
        <v>37</v>
      </c>
      <c r="I118" s="13" t="s">
        <v>38</v>
      </c>
      <c r="J118" s="13" t="s">
        <v>40</v>
      </c>
      <c r="K118" s="13" t="s">
        <v>36</v>
      </c>
      <c r="L118" s="13" t="s">
        <v>37</v>
      </c>
      <c r="M118" s="13" t="s">
        <v>38</v>
      </c>
      <c r="N118" s="13" t="s">
        <v>41</v>
      </c>
    </row>
    <row r="119" spans="1:14" x14ac:dyDescent="0.25">
      <c r="A119" s="13">
        <v>1</v>
      </c>
      <c r="B119" s="13">
        <v>2</v>
      </c>
      <c r="C119" s="13">
        <v>3</v>
      </c>
      <c r="D119" s="13">
        <v>4</v>
      </c>
      <c r="E119" s="13">
        <v>5</v>
      </c>
      <c r="F119" s="13">
        <v>6</v>
      </c>
      <c r="G119" s="13">
        <v>7</v>
      </c>
      <c r="H119" s="13">
        <v>8</v>
      </c>
      <c r="I119" s="13">
        <v>9</v>
      </c>
      <c r="J119" s="13">
        <v>10</v>
      </c>
      <c r="K119" s="13">
        <v>11</v>
      </c>
      <c r="L119" s="13">
        <v>12</v>
      </c>
      <c r="M119" s="13">
        <v>13</v>
      </c>
      <c r="N119" s="13">
        <v>14</v>
      </c>
    </row>
    <row r="120" spans="1:14" ht="31.5" x14ac:dyDescent="0.25">
      <c r="A120" s="13" t="s">
        <v>42</v>
      </c>
      <c r="B120" s="15" t="s">
        <v>81</v>
      </c>
      <c r="C120" s="14" t="s">
        <v>42</v>
      </c>
      <c r="D120" s="14" t="s">
        <v>42</v>
      </c>
      <c r="E120" s="14" t="s">
        <v>42</v>
      </c>
      <c r="F120" s="14" t="s">
        <v>42</v>
      </c>
      <c r="G120" s="13">
        <f>G67</f>
        <v>2181299</v>
      </c>
      <c r="H120" s="35">
        <f t="shared" ref="H120:N120" si="7">H67</f>
        <v>236460.93</v>
      </c>
      <c r="I120" s="35">
        <f t="shared" si="7"/>
        <v>0</v>
      </c>
      <c r="J120" s="35">
        <f t="shared" si="7"/>
        <v>2417759.9300000002</v>
      </c>
      <c r="K120" s="37">
        <f t="shared" si="7"/>
        <v>3250813</v>
      </c>
      <c r="L120" s="37">
        <f t="shared" si="7"/>
        <v>195300</v>
      </c>
      <c r="M120" s="37">
        <f t="shared" si="7"/>
        <v>0</v>
      </c>
      <c r="N120" s="37">
        <f t="shared" si="7"/>
        <v>3446113</v>
      </c>
    </row>
    <row r="121" spans="1:14" ht="15" customHeight="1" x14ac:dyDescent="0.25">
      <c r="A121" s="13" t="s">
        <v>42</v>
      </c>
      <c r="B121" s="14" t="s">
        <v>42</v>
      </c>
      <c r="C121" s="14" t="s">
        <v>42</v>
      </c>
      <c r="D121" s="14" t="s">
        <v>42</v>
      </c>
      <c r="E121" s="14" t="s">
        <v>42</v>
      </c>
      <c r="F121" s="14" t="s">
        <v>42</v>
      </c>
      <c r="G121" s="13" t="s">
        <v>42</v>
      </c>
      <c r="H121" s="13" t="s">
        <v>42</v>
      </c>
      <c r="I121" s="13" t="s">
        <v>42</v>
      </c>
      <c r="J121" s="13" t="s">
        <v>42</v>
      </c>
      <c r="K121" s="13" t="s">
        <v>42</v>
      </c>
      <c r="L121" s="13" t="s">
        <v>42</v>
      </c>
      <c r="M121" s="13" t="s">
        <v>42</v>
      </c>
      <c r="N121" s="13" t="s">
        <v>42</v>
      </c>
    </row>
    <row r="122" spans="1:14" ht="15" customHeight="1" x14ac:dyDescent="0.25">
      <c r="A122" s="14" t="s">
        <v>42</v>
      </c>
      <c r="B122" s="13" t="s">
        <v>49</v>
      </c>
      <c r="C122" s="14" t="s">
        <v>42</v>
      </c>
      <c r="D122" s="14" t="s">
        <v>42</v>
      </c>
      <c r="E122" s="14" t="s">
        <v>42</v>
      </c>
      <c r="F122" s="14" t="s">
        <v>42</v>
      </c>
      <c r="G122" s="13">
        <f>G120</f>
        <v>2181299</v>
      </c>
      <c r="H122" s="35">
        <f t="shared" ref="H122:N122" si="8">H120</f>
        <v>236460.93</v>
      </c>
      <c r="I122" s="35">
        <f t="shared" si="8"/>
        <v>0</v>
      </c>
      <c r="J122" s="35">
        <f t="shared" si="8"/>
        <v>2417759.9300000002</v>
      </c>
      <c r="K122" s="37">
        <f t="shared" si="8"/>
        <v>3250813</v>
      </c>
      <c r="L122" s="37">
        <f t="shared" si="8"/>
        <v>195300</v>
      </c>
      <c r="M122" s="37">
        <f t="shared" si="8"/>
        <v>0</v>
      </c>
      <c r="N122" s="37">
        <f t="shared" si="8"/>
        <v>3446113</v>
      </c>
    </row>
    <row r="125" spans="1:14" ht="30.75" customHeight="1" x14ac:dyDescent="0.25">
      <c r="A125" s="42" t="s">
        <v>82</v>
      </c>
      <c r="B125" s="42"/>
      <c r="C125" s="42"/>
      <c r="D125" s="42"/>
      <c r="E125" s="42"/>
      <c r="F125" s="42"/>
      <c r="G125" s="42"/>
      <c r="H125" s="42"/>
      <c r="I125" s="42"/>
      <c r="J125" s="42"/>
    </row>
    <row r="126" spans="1:14" ht="26.25" customHeight="1" x14ac:dyDescent="0.25">
      <c r="A126" s="11" t="s">
        <v>30</v>
      </c>
    </row>
    <row r="128" spans="1:14" x14ac:dyDescent="0.25">
      <c r="A128" s="44" t="s">
        <v>83</v>
      </c>
      <c r="B128" s="44" t="s">
        <v>80</v>
      </c>
      <c r="C128" s="44" t="s">
        <v>51</v>
      </c>
      <c r="D128" s="44"/>
      <c r="E128" s="44"/>
      <c r="F128" s="44"/>
      <c r="G128" s="44" t="s">
        <v>84</v>
      </c>
      <c r="H128" s="44"/>
      <c r="I128" s="44"/>
      <c r="J128" s="44"/>
    </row>
    <row r="129" spans="1:13" ht="60" x14ac:dyDescent="0.25">
      <c r="A129" s="44"/>
      <c r="B129" s="44"/>
      <c r="C129" s="13" t="s">
        <v>36</v>
      </c>
      <c r="D129" s="13" t="s">
        <v>37</v>
      </c>
      <c r="E129" s="13" t="s">
        <v>38</v>
      </c>
      <c r="F129" s="13" t="s">
        <v>39</v>
      </c>
      <c r="G129" s="13" t="s">
        <v>36</v>
      </c>
      <c r="H129" s="13" t="s">
        <v>37</v>
      </c>
      <c r="I129" s="13" t="s">
        <v>38</v>
      </c>
      <c r="J129" s="13" t="s">
        <v>40</v>
      </c>
    </row>
    <row r="130" spans="1:13" x14ac:dyDescent="0.25">
      <c r="A130" s="13">
        <v>1</v>
      </c>
      <c r="B130" s="13">
        <v>2</v>
      </c>
      <c r="C130" s="13">
        <v>3</v>
      </c>
      <c r="D130" s="13">
        <v>4</v>
      </c>
      <c r="E130" s="13">
        <v>5</v>
      </c>
      <c r="F130" s="13">
        <v>6</v>
      </c>
      <c r="G130" s="13">
        <v>7</v>
      </c>
      <c r="H130" s="13">
        <v>8</v>
      </c>
      <c r="I130" s="13">
        <v>9</v>
      </c>
      <c r="J130" s="13">
        <v>10</v>
      </c>
    </row>
    <row r="131" spans="1:13" ht="31.5" x14ac:dyDescent="0.25">
      <c r="A131" s="13" t="s">
        <v>42</v>
      </c>
      <c r="B131" s="15" t="s">
        <v>81</v>
      </c>
      <c r="C131" s="14">
        <f>C99</f>
        <v>3757593</v>
      </c>
      <c r="D131" s="14">
        <f t="shared" ref="D131:J131" si="9">D99</f>
        <v>208320</v>
      </c>
      <c r="E131" s="14">
        <f t="shared" si="9"/>
        <v>0</v>
      </c>
      <c r="F131" s="14">
        <f t="shared" si="9"/>
        <v>3965913</v>
      </c>
      <c r="G131" s="14">
        <f t="shared" si="9"/>
        <v>4303103</v>
      </c>
      <c r="H131" s="14">
        <f t="shared" si="9"/>
        <v>221340</v>
      </c>
      <c r="I131" s="14">
        <f t="shared" si="9"/>
        <v>0</v>
      </c>
      <c r="J131" s="14">
        <f t="shared" si="9"/>
        <v>4524443</v>
      </c>
    </row>
    <row r="132" spans="1:13" x14ac:dyDescent="0.25">
      <c r="A132" s="13" t="s">
        <v>42</v>
      </c>
      <c r="B132" s="14" t="s">
        <v>42</v>
      </c>
      <c r="C132" s="14" t="s">
        <v>42</v>
      </c>
      <c r="D132" s="14" t="s">
        <v>42</v>
      </c>
      <c r="E132" s="14" t="s">
        <v>42</v>
      </c>
      <c r="F132" s="14" t="s">
        <v>42</v>
      </c>
      <c r="G132" s="13" t="s">
        <v>42</v>
      </c>
      <c r="H132" s="13" t="s">
        <v>42</v>
      </c>
      <c r="I132" s="13" t="s">
        <v>42</v>
      </c>
      <c r="J132" s="13" t="s">
        <v>42</v>
      </c>
    </row>
    <row r="133" spans="1:13" x14ac:dyDescent="0.25">
      <c r="A133" s="14" t="s">
        <v>42</v>
      </c>
      <c r="B133" s="13" t="s">
        <v>49</v>
      </c>
      <c r="C133" s="14">
        <f>C131</f>
        <v>3757593</v>
      </c>
      <c r="D133" s="14">
        <f t="shared" ref="D133:J133" si="10">D131</f>
        <v>208320</v>
      </c>
      <c r="E133" s="14">
        <f t="shared" si="10"/>
        <v>0</v>
      </c>
      <c r="F133" s="14">
        <f t="shared" si="10"/>
        <v>3965913</v>
      </c>
      <c r="G133" s="14">
        <f t="shared" si="10"/>
        <v>4303103</v>
      </c>
      <c r="H133" s="14">
        <f t="shared" si="10"/>
        <v>221340</v>
      </c>
      <c r="I133" s="14">
        <f t="shared" si="10"/>
        <v>0</v>
      </c>
      <c r="J133" s="14">
        <f t="shared" si="10"/>
        <v>4524443</v>
      </c>
    </row>
    <row r="135" spans="1:13" ht="24" customHeight="1" x14ac:dyDescent="0.25">
      <c r="A135" s="40" t="s">
        <v>85</v>
      </c>
      <c r="B135" s="40"/>
      <c r="C135" s="40"/>
      <c r="D135" s="40"/>
      <c r="E135" s="40"/>
      <c r="F135" s="40"/>
      <c r="G135" s="40"/>
      <c r="H135" s="40"/>
      <c r="I135" s="40"/>
      <c r="J135" s="40"/>
    </row>
    <row r="136" spans="1:13" ht="22.5" customHeight="1" x14ac:dyDescent="0.25">
      <c r="A136" s="40" t="s">
        <v>86</v>
      </c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3" ht="27" customHeight="1" x14ac:dyDescent="0.25">
      <c r="A137" s="11" t="s">
        <v>30</v>
      </c>
      <c r="K137" s="16"/>
      <c r="L137" s="16"/>
      <c r="M137" s="16"/>
    </row>
    <row r="138" spans="1:13" x14ac:dyDescent="0.25">
      <c r="K138" s="16"/>
      <c r="L138" s="16"/>
      <c r="M138" s="16"/>
    </row>
    <row r="139" spans="1:13" ht="30" x14ac:dyDescent="0.25">
      <c r="A139" s="44" t="s">
        <v>79</v>
      </c>
      <c r="B139" s="44" t="s">
        <v>87</v>
      </c>
      <c r="C139" s="44" t="s">
        <v>88</v>
      </c>
      <c r="D139" s="44" t="s">
        <v>89</v>
      </c>
      <c r="E139" s="44" t="s">
        <v>33</v>
      </c>
      <c r="F139" s="44"/>
      <c r="G139" s="44"/>
      <c r="H139" s="44" t="s">
        <v>34</v>
      </c>
      <c r="I139" s="44"/>
      <c r="J139" s="44"/>
      <c r="K139" s="17" t="s">
        <v>35</v>
      </c>
      <c r="L139" s="18"/>
      <c r="M139" s="19"/>
    </row>
    <row r="140" spans="1:13" ht="30" x14ac:dyDescent="0.25">
      <c r="A140" s="44"/>
      <c r="B140" s="44"/>
      <c r="C140" s="44"/>
      <c r="D140" s="44"/>
      <c r="E140" s="13" t="s">
        <v>36</v>
      </c>
      <c r="F140" s="13" t="s">
        <v>37</v>
      </c>
      <c r="G140" s="13" t="s">
        <v>90</v>
      </c>
      <c r="H140" s="13" t="s">
        <v>36</v>
      </c>
      <c r="I140" s="13" t="s">
        <v>37</v>
      </c>
      <c r="J140" s="13" t="s">
        <v>91</v>
      </c>
      <c r="K140" s="13" t="s">
        <v>36</v>
      </c>
      <c r="L140" s="13" t="s">
        <v>37</v>
      </c>
      <c r="M140" s="13" t="s">
        <v>41</v>
      </c>
    </row>
    <row r="141" spans="1:13" ht="15" customHeight="1" x14ac:dyDescent="0.25">
      <c r="A141" s="13">
        <v>1</v>
      </c>
      <c r="B141" s="13">
        <v>2</v>
      </c>
      <c r="C141" s="13">
        <v>3</v>
      </c>
      <c r="D141" s="13">
        <v>4</v>
      </c>
      <c r="E141" s="13">
        <v>5</v>
      </c>
      <c r="F141" s="13">
        <v>6</v>
      </c>
      <c r="G141" s="13">
        <v>7</v>
      </c>
      <c r="H141" s="13">
        <v>8</v>
      </c>
      <c r="I141" s="13">
        <v>9</v>
      </c>
      <c r="J141" s="13">
        <v>10</v>
      </c>
      <c r="K141" s="13">
        <v>11</v>
      </c>
      <c r="L141" s="13">
        <v>12</v>
      </c>
      <c r="M141" s="13">
        <v>13</v>
      </c>
    </row>
    <row r="142" spans="1:13" ht="15.75" x14ac:dyDescent="0.25">
      <c r="A142" s="15">
        <v>1</v>
      </c>
      <c r="B142" s="20" t="s">
        <v>92</v>
      </c>
      <c r="C142" s="15"/>
      <c r="D142" s="15"/>
      <c r="E142" s="13" t="s">
        <v>42</v>
      </c>
      <c r="F142" s="13" t="s">
        <v>42</v>
      </c>
      <c r="G142" s="13" t="s">
        <v>42</v>
      </c>
      <c r="H142" s="13" t="s">
        <v>42</v>
      </c>
      <c r="I142" s="13" t="s">
        <v>42</v>
      </c>
      <c r="J142" s="13" t="s">
        <v>42</v>
      </c>
      <c r="K142" s="13" t="s">
        <v>42</v>
      </c>
      <c r="L142" s="13" t="s">
        <v>42</v>
      </c>
      <c r="M142" s="13" t="s">
        <v>42</v>
      </c>
    </row>
    <row r="143" spans="1:13" ht="31.5" x14ac:dyDescent="0.25">
      <c r="A143" s="15"/>
      <c r="B143" s="20" t="s">
        <v>93</v>
      </c>
      <c r="C143" s="15" t="s">
        <v>94</v>
      </c>
      <c r="D143" s="15" t="s">
        <v>95</v>
      </c>
      <c r="E143" s="13" t="s">
        <v>42</v>
      </c>
      <c r="F143" s="13" t="s">
        <v>42</v>
      </c>
      <c r="G143" s="13" t="s">
        <v>42</v>
      </c>
      <c r="H143" s="13">
        <v>1</v>
      </c>
      <c r="I143" s="13" t="s">
        <v>42</v>
      </c>
      <c r="J143" s="13">
        <f>H143</f>
        <v>1</v>
      </c>
      <c r="K143" s="37">
        <v>1</v>
      </c>
      <c r="L143" s="37" t="s">
        <v>42</v>
      </c>
      <c r="M143" s="37">
        <f>K143</f>
        <v>1</v>
      </c>
    </row>
    <row r="144" spans="1:13" ht="31.5" x14ac:dyDescent="0.25">
      <c r="A144" s="15"/>
      <c r="B144" s="21" t="s">
        <v>96</v>
      </c>
      <c r="C144" s="15" t="s">
        <v>94</v>
      </c>
      <c r="D144" s="15" t="s">
        <v>97</v>
      </c>
      <c r="E144" s="13" t="s">
        <v>42</v>
      </c>
      <c r="F144" s="13" t="s">
        <v>42</v>
      </c>
      <c r="G144" s="13" t="s">
        <v>42</v>
      </c>
      <c r="H144" s="13">
        <v>3</v>
      </c>
      <c r="I144" s="13" t="s">
        <v>42</v>
      </c>
      <c r="J144" s="35">
        <f>H144</f>
        <v>3</v>
      </c>
      <c r="K144" s="37">
        <v>3</v>
      </c>
      <c r="L144" s="37" t="s">
        <v>42</v>
      </c>
      <c r="M144" s="37">
        <f>K144</f>
        <v>3</v>
      </c>
    </row>
    <row r="145" spans="1:13" ht="63" x14ac:dyDescent="0.25">
      <c r="A145" s="15"/>
      <c r="B145" s="20" t="s">
        <v>98</v>
      </c>
      <c r="C145" s="15" t="s">
        <v>94</v>
      </c>
      <c r="D145" s="15" t="s">
        <v>99</v>
      </c>
      <c r="E145" s="13"/>
      <c r="F145" s="13"/>
      <c r="G145" s="13"/>
      <c r="H145" s="13">
        <v>25</v>
      </c>
      <c r="I145" s="13"/>
      <c r="J145" s="13">
        <f>H145</f>
        <v>25</v>
      </c>
      <c r="K145" s="37">
        <v>25</v>
      </c>
      <c r="L145" s="37"/>
      <c r="M145" s="37">
        <f>K145</f>
        <v>25</v>
      </c>
    </row>
    <row r="146" spans="1:13" ht="15.75" x14ac:dyDescent="0.25">
      <c r="A146" s="15"/>
      <c r="B146" s="20" t="s">
        <v>100</v>
      </c>
      <c r="C146" s="15"/>
      <c r="D146" s="15"/>
      <c r="E146" s="13"/>
      <c r="F146" s="13"/>
      <c r="G146" s="13"/>
      <c r="H146" s="13"/>
      <c r="I146" s="13"/>
      <c r="J146" s="13"/>
      <c r="K146" s="37"/>
      <c r="L146" s="37"/>
      <c r="M146" s="37"/>
    </row>
    <row r="147" spans="1:13" ht="63" x14ac:dyDescent="0.25">
      <c r="A147" s="15"/>
      <c r="B147" s="20" t="s">
        <v>101</v>
      </c>
      <c r="C147" s="15" t="s">
        <v>94</v>
      </c>
      <c r="D147" s="15" t="s">
        <v>99</v>
      </c>
      <c r="E147" s="13"/>
      <c r="F147" s="13"/>
      <c r="G147" s="13"/>
      <c r="H147" s="13">
        <v>6.75</v>
      </c>
      <c r="I147" s="13"/>
      <c r="J147" s="35">
        <f>H147</f>
        <v>6.75</v>
      </c>
      <c r="K147" s="37">
        <v>6.75</v>
      </c>
      <c r="L147" s="37"/>
      <c r="M147" s="37">
        <f>K147</f>
        <v>6.75</v>
      </c>
    </row>
    <row r="148" spans="1:13" ht="63" x14ac:dyDescent="0.25">
      <c r="A148" s="15"/>
      <c r="B148" s="20" t="s">
        <v>102</v>
      </c>
      <c r="C148" s="15" t="s">
        <v>94</v>
      </c>
      <c r="D148" s="15" t="s">
        <v>99</v>
      </c>
      <c r="E148" s="13"/>
      <c r="F148" s="13"/>
      <c r="G148" s="13"/>
      <c r="H148" s="13">
        <v>18.25</v>
      </c>
      <c r="I148" s="13"/>
      <c r="J148" s="35">
        <f>H148</f>
        <v>18.25</v>
      </c>
      <c r="K148" s="37">
        <v>18.25</v>
      </c>
      <c r="L148" s="37"/>
      <c r="M148" s="37">
        <f>K148</f>
        <v>18.25</v>
      </c>
    </row>
    <row r="149" spans="1:13" ht="15.75" x14ac:dyDescent="0.25">
      <c r="A149" s="15">
        <v>2</v>
      </c>
      <c r="B149" s="20" t="s">
        <v>103</v>
      </c>
      <c r="C149" s="15"/>
      <c r="D149" s="15"/>
      <c r="E149" s="13"/>
      <c r="F149" s="13"/>
      <c r="G149" s="13"/>
      <c r="H149" s="13"/>
      <c r="I149" s="13"/>
      <c r="J149" s="13"/>
      <c r="K149" s="37"/>
      <c r="L149" s="37"/>
      <c r="M149" s="37"/>
    </row>
    <row r="150" spans="1:13" ht="31.5" x14ac:dyDescent="0.25">
      <c r="A150" s="15"/>
      <c r="B150" s="22" t="s">
        <v>104</v>
      </c>
      <c r="C150" s="15" t="s">
        <v>105</v>
      </c>
      <c r="D150" s="15" t="s">
        <v>106</v>
      </c>
      <c r="E150" s="13"/>
      <c r="F150" s="13"/>
      <c r="G150" s="13"/>
      <c r="H150" s="13">
        <v>74</v>
      </c>
      <c r="I150" s="13"/>
      <c r="J150" s="35">
        <f>H150</f>
        <v>74</v>
      </c>
      <c r="K150" s="37">
        <v>74</v>
      </c>
      <c r="L150" s="37"/>
      <c r="M150" s="37">
        <f>K150</f>
        <v>74</v>
      </c>
    </row>
    <row r="151" spans="1:13" ht="15.75" x14ac:dyDescent="0.25">
      <c r="A151" s="15">
        <v>3</v>
      </c>
      <c r="B151" s="20" t="s">
        <v>107</v>
      </c>
      <c r="C151" s="15"/>
      <c r="D151" s="15"/>
      <c r="E151" s="13"/>
      <c r="F151" s="13"/>
      <c r="G151" s="13"/>
      <c r="H151" s="13"/>
      <c r="I151" s="13"/>
      <c r="J151" s="13"/>
      <c r="K151" s="15"/>
      <c r="L151" s="15"/>
      <c r="M151" s="13"/>
    </row>
    <row r="152" spans="1:13" ht="31.5" x14ac:dyDescent="0.25">
      <c r="A152" s="15"/>
      <c r="B152" s="20" t="s">
        <v>108</v>
      </c>
      <c r="C152" s="15" t="s">
        <v>109</v>
      </c>
      <c r="D152" s="15" t="s">
        <v>97</v>
      </c>
      <c r="E152" s="13"/>
      <c r="F152" s="13"/>
      <c r="G152" s="13"/>
      <c r="H152" s="31">
        <v>29477</v>
      </c>
      <c r="I152" s="31">
        <v>3195</v>
      </c>
      <c r="J152" s="31">
        <f>H152+I152</f>
        <v>32672</v>
      </c>
      <c r="K152" s="15">
        <v>43930</v>
      </c>
      <c r="L152" s="15">
        <v>2639</v>
      </c>
      <c r="M152" s="13">
        <f>K152+L152</f>
        <v>46569</v>
      </c>
    </row>
    <row r="153" spans="1:13" ht="78.75" x14ac:dyDescent="0.25">
      <c r="A153" s="15"/>
      <c r="B153" s="20" t="s">
        <v>110</v>
      </c>
      <c r="C153" s="15" t="s">
        <v>111</v>
      </c>
      <c r="D153" s="15" t="s">
        <v>112</v>
      </c>
      <c r="E153" s="13"/>
      <c r="F153" s="13"/>
      <c r="G153" s="13"/>
      <c r="H153" s="13">
        <v>11840</v>
      </c>
      <c r="I153" s="13"/>
      <c r="J153" s="13">
        <f>H153</f>
        <v>11840</v>
      </c>
      <c r="K153" s="15">
        <v>11100</v>
      </c>
      <c r="L153" s="15"/>
      <c r="M153" s="13">
        <f>K153</f>
        <v>11100</v>
      </c>
    </row>
    <row r="154" spans="1:13" ht="15.75" x14ac:dyDescent="0.25">
      <c r="A154" s="15">
        <v>4</v>
      </c>
      <c r="B154" s="20" t="s">
        <v>113</v>
      </c>
      <c r="C154" s="15"/>
      <c r="D154" s="15"/>
      <c r="E154" s="13"/>
      <c r="F154" s="13"/>
      <c r="G154" s="13"/>
      <c r="H154" s="13"/>
      <c r="I154" s="13"/>
      <c r="J154" s="13"/>
      <c r="K154" s="15"/>
      <c r="L154" s="15"/>
      <c r="M154" s="13"/>
    </row>
    <row r="155" spans="1:13" ht="78.75" x14ac:dyDescent="0.25">
      <c r="A155" s="15"/>
      <c r="B155" s="20" t="s">
        <v>114</v>
      </c>
      <c r="C155" s="15" t="s">
        <v>111</v>
      </c>
      <c r="D155" s="15" t="s">
        <v>112</v>
      </c>
      <c r="E155" s="13"/>
      <c r="F155" s="13"/>
      <c r="G155" s="13"/>
      <c r="H155" s="13">
        <v>160</v>
      </c>
      <c r="I155" s="13"/>
      <c r="J155" s="13">
        <f>H155</f>
        <v>160</v>
      </c>
      <c r="K155" s="15">
        <f>K153/K150</f>
        <v>150</v>
      </c>
      <c r="L155" s="15"/>
      <c r="M155" s="13">
        <f>K155</f>
        <v>150</v>
      </c>
    </row>
    <row r="156" spans="1:13" x14ac:dyDescent="0.25">
      <c r="K156" s="23" t="s">
        <v>42</v>
      </c>
      <c r="L156" s="23" t="s">
        <v>42</v>
      </c>
      <c r="M156" s="23" t="s">
        <v>42</v>
      </c>
    </row>
    <row r="157" spans="1:13" x14ac:dyDescent="0.25">
      <c r="A157" s="42" t="s">
        <v>115</v>
      </c>
      <c r="B157" s="42"/>
      <c r="C157" s="42"/>
      <c r="D157" s="42"/>
      <c r="E157" s="42"/>
      <c r="F157" s="42"/>
      <c r="G157" s="42"/>
      <c r="H157" s="42"/>
      <c r="I157" s="42"/>
      <c r="J157" s="42"/>
    </row>
    <row r="158" spans="1:13" x14ac:dyDescent="0.25">
      <c r="A158" s="11" t="s">
        <v>30</v>
      </c>
    </row>
    <row r="161" spans="1:10" x14ac:dyDescent="0.25">
      <c r="A161" s="44" t="s">
        <v>79</v>
      </c>
      <c r="B161" s="44" t="s">
        <v>87</v>
      </c>
      <c r="C161" s="44" t="s">
        <v>88</v>
      </c>
      <c r="D161" s="44" t="s">
        <v>89</v>
      </c>
      <c r="E161" s="44" t="s">
        <v>51</v>
      </c>
      <c r="F161" s="44"/>
      <c r="G161" s="44"/>
      <c r="H161" s="44" t="s">
        <v>52</v>
      </c>
      <c r="I161" s="44"/>
      <c r="J161" s="44"/>
    </row>
    <row r="162" spans="1:10" ht="30" x14ac:dyDescent="0.25">
      <c r="A162" s="44"/>
      <c r="B162" s="44"/>
      <c r="C162" s="44"/>
      <c r="D162" s="44"/>
      <c r="E162" s="13" t="s">
        <v>36</v>
      </c>
      <c r="F162" s="13" t="s">
        <v>37</v>
      </c>
      <c r="G162" s="13" t="s">
        <v>90</v>
      </c>
      <c r="H162" s="13" t="s">
        <v>36</v>
      </c>
      <c r="I162" s="13" t="s">
        <v>37</v>
      </c>
      <c r="J162" s="13" t="s">
        <v>91</v>
      </c>
    </row>
    <row r="163" spans="1:10" x14ac:dyDescent="0.25">
      <c r="A163" s="13">
        <v>1</v>
      </c>
      <c r="B163" s="13">
        <v>2</v>
      </c>
      <c r="C163" s="13">
        <v>3</v>
      </c>
      <c r="D163" s="13">
        <v>4</v>
      </c>
      <c r="E163" s="13">
        <v>5</v>
      </c>
      <c r="F163" s="13">
        <v>6</v>
      </c>
      <c r="G163" s="13">
        <v>7</v>
      </c>
      <c r="H163" s="13">
        <v>8</v>
      </c>
      <c r="I163" s="13">
        <v>9</v>
      </c>
      <c r="J163" s="13">
        <v>10</v>
      </c>
    </row>
    <row r="164" spans="1:10" ht="15.75" x14ac:dyDescent="0.25">
      <c r="A164" s="15">
        <v>1</v>
      </c>
      <c r="B164" s="20" t="s">
        <v>92</v>
      </c>
      <c r="C164" s="15"/>
      <c r="D164" s="15"/>
      <c r="E164" s="14" t="s">
        <v>42</v>
      </c>
      <c r="F164" s="14" t="s">
        <v>42</v>
      </c>
      <c r="G164" s="14" t="s">
        <v>42</v>
      </c>
      <c r="H164" s="14" t="s">
        <v>42</v>
      </c>
      <c r="I164" s="14" t="s">
        <v>42</v>
      </c>
      <c r="J164" s="14" t="s">
        <v>42</v>
      </c>
    </row>
    <row r="165" spans="1:10" ht="31.5" x14ac:dyDescent="0.25">
      <c r="A165" s="15"/>
      <c r="B165" s="20" t="s">
        <v>93</v>
      </c>
      <c r="C165" s="15" t="s">
        <v>94</v>
      </c>
      <c r="D165" s="15" t="s">
        <v>95</v>
      </c>
      <c r="E165" s="38">
        <v>1</v>
      </c>
      <c r="F165" s="38" t="s">
        <v>42</v>
      </c>
      <c r="G165" s="38">
        <f>E165</f>
        <v>1</v>
      </c>
      <c r="H165" s="38">
        <v>1</v>
      </c>
      <c r="I165" s="38" t="s">
        <v>42</v>
      </c>
      <c r="J165" s="38">
        <f>H165</f>
        <v>1</v>
      </c>
    </row>
    <row r="166" spans="1:10" ht="31.5" x14ac:dyDescent="0.25">
      <c r="A166" s="15"/>
      <c r="B166" s="21" t="s">
        <v>96</v>
      </c>
      <c r="C166" s="15" t="s">
        <v>94</v>
      </c>
      <c r="D166" s="15" t="s">
        <v>97</v>
      </c>
      <c r="E166" s="38">
        <v>3</v>
      </c>
      <c r="F166" s="38" t="s">
        <v>42</v>
      </c>
      <c r="G166" s="38">
        <f>E166</f>
        <v>3</v>
      </c>
      <c r="H166" s="38">
        <v>3</v>
      </c>
      <c r="I166" s="38" t="s">
        <v>42</v>
      </c>
      <c r="J166" s="38">
        <f>H166</f>
        <v>3</v>
      </c>
    </row>
    <row r="167" spans="1:10" ht="63" x14ac:dyDescent="0.25">
      <c r="A167" s="15"/>
      <c r="B167" s="20" t="s">
        <v>98</v>
      </c>
      <c r="C167" s="15" t="s">
        <v>94</v>
      </c>
      <c r="D167" s="15" t="s">
        <v>99</v>
      </c>
      <c r="E167" s="38">
        <v>25</v>
      </c>
      <c r="F167" s="38"/>
      <c r="G167" s="38">
        <f>E167</f>
        <v>25</v>
      </c>
      <c r="H167" s="38">
        <v>25</v>
      </c>
      <c r="I167" s="38"/>
      <c r="J167" s="38">
        <f>H167</f>
        <v>25</v>
      </c>
    </row>
    <row r="168" spans="1:10" ht="15.75" x14ac:dyDescent="0.25">
      <c r="A168" s="15"/>
      <c r="B168" s="20" t="s">
        <v>100</v>
      </c>
      <c r="C168" s="15"/>
      <c r="D168" s="15"/>
      <c r="E168" s="38"/>
      <c r="F168" s="38"/>
      <c r="G168" s="38"/>
      <c r="H168" s="38"/>
      <c r="I168" s="38"/>
      <c r="J168" s="38"/>
    </row>
    <row r="169" spans="1:10" ht="63" x14ac:dyDescent="0.25">
      <c r="A169" s="15"/>
      <c r="B169" s="20" t="s">
        <v>101</v>
      </c>
      <c r="C169" s="15" t="s">
        <v>94</v>
      </c>
      <c r="D169" s="15" t="s">
        <v>99</v>
      </c>
      <c r="E169" s="38">
        <v>6.75</v>
      </c>
      <c r="F169" s="38"/>
      <c r="G169" s="38">
        <f>E169</f>
        <v>6.75</v>
      </c>
      <c r="H169" s="38">
        <v>6.75</v>
      </c>
      <c r="I169" s="38"/>
      <c r="J169" s="38">
        <f>H169</f>
        <v>6.75</v>
      </c>
    </row>
    <row r="170" spans="1:10" ht="63" x14ac:dyDescent="0.25">
      <c r="A170" s="15"/>
      <c r="B170" s="20" t="s">
        <v>102</v>
      </c>
      <c r="C170" s="15" t="s">
        <v>94</v>
      </c>
      <c r="D170" s="15" t="s">
        <v>99</v>
      </c>
      <c r="E170" s="38">
        <v>18.25</v>
      </c>
      <c r="F170" s="38"/>
      <c r="G170" s="38">
        <f>E170</f>
        <v>18.25</v>
      </c>
      <c r="H170" s="38">
        <v>18.25</v>
      </c>
      <c r="I170" s="38"/>
      <c r="J170" s="38">
        <f>H170</f>
        <v>18.25</v>
      </c>
    </row>
    <row r="171" spans="1:10" ht="15.75" x14ac:dyDescent="0.25">
      <c r="A171" s="15">
        <v>2</v>
      </c>
      <c r="B171" s="20" t="s">
        <v>103</v>
      </c>
      <c r="C171" s="15"/>
      <c r="D171" s="15"/>
      <c r="E171" s="38"/>
      <c r="F171" s="38"/>
      <c r="G171" s="38"/>
      <c r="H171" s="38"/>
      <c r="I171" s="38"/>
      <c r="J171" s="38"/>
    </row>
    <row r="172" spans="1:10" ht="31.5" x14ac:dyDescent="0.25">
      <c r="A172" s="15"/>
      <c r="B172" s="22" t="s">
        <v>104</v>
      </c>
      <c r="C172" s="15" t="s">
        <v>105</v>
      </c>
      <c r="D172" s="15" t="s">
        <v>106</v>
      </c>
      <c r="E172" s="38">
        <v>74</v>
      </c>
      <c r="F172" s="38"/>
      <c r="G172" s="38">
        <f>E172</f>
        <v>74</v>
      </c>
      <c r="H172" s="38">
        <v>74</v>
      </c>
      <c r="I172" s="38"/>
      <c r="J172" s="38">
        <f>H172</f>
        <v>74</v>
      </c>
    </row>
    <row r="173" spans="1:10" ht="15.75" x14ac:dyDescent="0.25">
      <c r="A173" s="15">
        <v>3</v>
      </c>
      <c r="B173" s="20" t="s">
        <v>107</v>
      </c>
      <c r="C173" s="15"/>
      <c r="D173" s="15"/>
      <c r="E173" s="15"/>
      <c r="F173" s="15"/>
      <c r="G173" s="38"/>
      <c r="H173" s="15"/>
      <c r="I173" s="15"/>
      <c r="J173" s="38"/>
    </row>
    <row r="174" spans="1:10" ht="31.5" x14ac:dyDescent="0.25">
      <c r="A174" s="15"/>
      <c r="B174" s="20" t="s">
        <v>108</v>
      </c>
      <c r="C174" s="15" t="s">
        <v>109</v>
      </c>
      <c r="D174" s="15" t="s">
        <v>97</v>
      </c>
      <c r="E174" s="64">
        <f>C133/74</f>
        <v>50778.283783783787</v>
      </c>
      <c r="F174" s="64">
        <f>D133/74</f>
        <v>2815.135135135135</v>
      </c>
      <c r="G174" s="65">
        <f>E174+F174</f>
        <v>53593.41891891892</v>
      </c>
      <c r="H174" s="64">
        <f>G133/74</f>
        <v>58150.04054054054</v>
      </c>
      <c r="I174" s="64">
        <f>H133/74</f>
        <v>2991.0810810810813</v>
      </c>
      <c r="J174" s="65">
        <f>H174+I174</f>
        <v>61141.12162162162</v>
      </c>
    </row>
    <row r="175" spans="1:10" ht="78.75" x14ac:dyDescent="0.25">
      <c r="A175" s="15"/>
      <c r="B175" s="20" t="s">
        <v>110</v>
      </c>
      <c r="C175" s="15" t="s">
        <v>111</v>
      </c>
      <c r="D175" s="15" t="s">
        <v>112</v>
      </c>
      <c r="E175" s="15">
        <v>11100</v>
      </c>
      <c r="F175" s="15"/>
      <c r="G175" s="38">
        <f>E175</f>
        <v>11100</v>
      </c>
      <c r="H175" s="15">
        <v>11100</v>
      </c>
      <c r="I175" s="15"/>
      <c r="J175" s="38">
        <f>H175</f>
        <v>11100</v>
      </c>
    </row>
    <row r="176" spans="1:10" ht="15.75" x14ac:dyDescent="0.25">
      <c r="A176" s="15">
        <v>4</v>
      </c>
      <c r="B176" s="20" t="s">
        <v>113</v>
      </c>
      <c r="C176" s="15"/>
      <c r="D176" s="15"/>
      <c r="E176" s="15"/>
      <c r="F176" s="15"/>
      <c r="G176" s="38"/>
      <c r="H176" s="15"/>
      <c r="I176" s="15"/>
      <c r="J176" s="38"/>
    </row>
    <row r="177" spans="1:11" ht="78.75" x14ac:dyDescent="0.25">
      <c r="A177" s="15"/>
      <c r="B177" s="20" t="s">
        <v>114</v>
      </c>
      <c r="C177" s="15" t="s">
        <v>111</v>
      </c>
      <c r="D177" s="15" t="s">
        <v>112</v>
      </c>
      <c r="E177" s="15">
        <f>E175/E172</f>
        <v>150</v>
      </c>
      <c r="F177" s="15"/>
      <c r="G177" s="38">
        <f>E177</f>
        <v>150</v>
      </c>
      <c r="H177" s="15">
        <f>H175/H172</f>
        <v>150</v>
      </c>
      <c r="I177" s="15"/>
      <c r="J177" s="38">
        <f>H177</f>
        <v>150</v>
      </c>
    </row>
    <row r="179" spans="1:11" ht="22.5" customHeight="1" x14ac:dyDescent="0.25">
      <c r="A179" s="40" t="s">
        <v>116</v>
      </c>
      <c r="B179" s="40"/>
      <c r="C179" s="40"/>
      <c r="D179" s="40"/>
      <c r="E179" s="40"/>
      <c r="F179" s="40"/>
      <c r="G179" s="40"/>
      <c r="H179" s="40"/>
      <c r="I179" s="40"/>
      <c r="J179" s="40"/>
    </row>
    <row r="180" spans="1:11" x14ac:dyDescent="0.25">
      <c r="A180" s="11" t="s">
        <v>30</v>
      </c>
    </row>
    <row r="181" spans="1:11" x14ac:dyDescent="0.25">
      <c r="K181" s="24"/>
    </row>
    <row r="182" spans="1:11" ht="30" customHeight="1" x14ac:dyDescent="0.25">
      <c r="A182" s="44" t="s">
        <v>32</v>
      </c>
      <c r="B182" s="44" t="s">
        <v>33</v>
      </c>
      <c r="C182" s="44"/>
      <c r="D182" s="44" t="s">
        <v>34</v>
      </c>
      <c r="E182" s="44"/>
      <c r="F182" s="44" t="s">
        <v>35</v>
      </c>
      <c r="G182" s="44"/>
      <c r="H182" s="44" t="s">
        <v>51</v>
      </c>
      <c r="I182" s="44"/>
      <c r="J182" s="47" t="s">
        <v>52</v>
      </c>
      <c r="K182" s="49"/>
    </row>
    <row r="183" spans="1:11" ht="30" x14ac:dyDescent="0.25">
      <c r="A183" s="44"/>
      <c r="B183" s="13" t="s">
        <v>36</v>
      </c>
      <c r="C183" s="13" t="s">
        <v>37</v>
      </c>
      <c r="D183" s="13" t="s">
        <v>36</v>
      </c>
      <c r="E183" s="13" t="s">
        <v>37</v>
      </c>
      <c r="F183" s="13" t="s">
        <v>36</v>
      </c>
      <c r="G183" s="13" t="s">
        <v>37</v>
      </c>
      <c r="H183" s="13" t="s">
        <v>36</v>
      </c>
      <c r="I183" s="13" t="s">
        <v>37</v>
      </c>
      <c r="J183" s="13" t="s">
        <v>36</v>
      </c>
      <c r="K183" s="13" t="s">
        <v>37</v>
      </c>
    </row>
    <row r="184" spans="1:11" x14ac:dyDescent="0.25">
      <c r="A184" s="13">
        <v>1</v>
      </c>
      <c r="B184" s="13">
        <v>2</v>
      </c>
      <c r="C184" s="13">
        <v>3</v>
      </c>
      <c r="D184" s="13">
        <v>4</v>
      </c>
      <c r="E184" s="13">
        <v>5</v>
      </c>
      <c r="F184" s="13">
        <v>6</v>
      </c>
      <c r="G184" s="13">
        <v>7</v>
      </c>
      <c r="H184" s="13">
        <v>8</v>
      </c>
      <c r="I184" s="13">
        <v>9</v>
      </c>
      <c r="J184" s="13">
        <v>10</v>
      </c>
      <c r="K184" s="13">
        <v>11</v>
      </c>
    </row>
    <row r="185" spans="1:11" ht="45" x14ac:dyDescent="0.25">
      <c r="A185" s="13" t="s">
        <v>117</v>
      </c>
      <c r="B185" s="13" t="s">
        <v>42</v>
      </c>
      <c r="C185" s="13" t="s">
        <v>42</v>
      </c>
      <c r="D185" s="13">
        <f>D188-D186</f>
        <v>1445346</v>
      </c>
      <c r="E185" s="13" t="s">
        <v>42</v>
      </c>
      <c r="F185" s="13">
        <f>F188-F186-F187</f>
        <v>1980633</v>
      </c>
      <c r="G185" s="13" t="s">
        <v>42</v>
      </c>
      <c r="H185" s="38">
        <f>H188-H186-H187</f>
        <v>2319962</v>
      </c>
      <c r="I185" s="13" t="s">
        <v>42</v>
      </c>
      <c r="J185" s="38">
        <f>J188-J186-J187</f>
        <v>2697886</v>
      </c>
      <c r="K185" s="13" t="s">
        <v>42</v>
      </c>
    </row>
    <row r="186" spans="1:11" ht="60" x14ac:dyDescent="0.25">
      <c r="A186" s="13" t="s">
        <v>118</v>
      </c>
      <c r="B186" s="13"/>
      <c r="C186" s="13"/>
      <c r="D186" s="13">
        <v>30987</v>
      </c>
      <c r="E186" s="13"/>
      <c r="F186" s="13">
        <v>51060</v>
      </c>
      <c r="G186" s="13"/>
      <c r="H186" s="13">
        <v>65236</v>
      </c>
      <c r="I186" s="13"/>
      <c r="J186" s="13">
        <v>81266</v>
      </c>
      <c r="K186" s="13"/>
    </row>
    <row r="187" spans="1:11" x14ac:dyDescent="0.25">
      <c r="A187" s="38"/>
      <c r="B187" s="38"/>
      <c r="C187" s="38"/>
      <c r="D187" s="38"/>
      <c r="E187" s="38"/>
      <c r="F187" s="38">
        <v>47061</v>
      </c>
      <c r="G187" s="38"/>
      <c r="H187" s="38">
        <v>60916</v>
      </c>
      <c r="I187" s="38"/>
      <c r="J187" s="38">
        <v>76613</v>
      </c>
      <c r="K187" s="38"/>
    </row>
    <row r="188" spans="1:11" ht="15" customHeight="1" x14ac:dyDescent="0.25">
      <c r="A188" s="13" t="s">
        <v>49</v>
      </c>
      <c r="B188" s="13" t="s">
        <v>42</v>
      </c>
      <c r="C188" s="13" t="s">
        <v>42</v>
      </c>
      <c r="D188" s="13">
        <v>1476333</v>
      </c>
      <c r="E188" s="13" t="s">
        <v>42</v>
      </c>
      <c r="F188" s="13">
        <v>2078754</v>
      </c>
      <c r="G188" s="13" t="s">
        <v>42</v>
      </c>
      <c r="H188" s="13">
        <v>2446114</v>
      </c>
      <c r="I188" s="13" t="s">
        <v>42</v>
      </c>
      <c r="J188" s="13">
        <v>2855765</v>
      </c>
      <c r="K188" s="13" t="s">
        <v>42</v>
      </c>
    </row>
    <row r="189" spans="1:11" ht="156" x14ac:dyDescent="0.25">
      <c r="A189" s="25" t="s">
        <v>119</v>
      </c>
      <c r="B189" s="13" t="s">
        <v>44</v>
      </c>
      <c r="C189" s="13" t="s">
        <v>42</v>
      </c>
      <c r="D189" s="13" t="s">
        <v>44</v>
      </c>
      <c r="E189" s="13" t="s">
        <v>42</v>
      </c>
      <c r="F189" s="13" t="s">
        <v>42</v>
      </c>
      <c r="G189" s="13" t="s">
        <v>42</v>
      </c>
      <c r="H189" s="13" t="s">
        <v>42</v>
      </c>
      <c r="I189" s="13" t="s">
        <v>42</v>
      </c>
      <c r="J189" s="13" t="s">
        <v>44</v>
      </c>
      <c r="K189" s="13" t="s">
        <v>42</v>
      </c>
    </row>
    <row r="190" spans="1:11" x14ac:dyDescent="0.25">
      <c r="J190" s="26"/>
      <c r="K190" s="23" t="s">
        <v>42</v>
      </c>
    </row>
    <row r="191" spans="1:11" ht="15" customHeight="1" x14ac:dyDescent="0.25">
      <c r="J191" s="26"/>
      <c r="K191" s="23" t="s">
        <v>42</v>
      </c>
    </row>
    <row r="192" spans="1:11" ht="22.5" customHeight="1" x14ac:dyDescent="0.25">
      <c r="A192" s="40" t="s">
        <v>120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</row>
    <row r="194" spans="1:16" x14ac:dyDescent="0.25">
      <c r="A194" s="44" t="s">
        <v>83</v>
      </c>
      <c r="B194" s="44" t="s">
        <v>121</v>
      </c>
      <c r="C194" s="44" t="s">
        <v>33</v>
      </c>
      <c r="D194" s="44"/>
      <c r="E194" s="44"/>
      <c r="F194" s="44"/>
      <c r="G194" s="44" t="s">
        <v>122</v>
      </c>
      <c r="H194" s="44"/>
      <c r="I194" s="44"/>
      <c r="J194" s="44"/>
      <c r="K194" s="17" t="s">
        <v>123</v>
      </c>
      <c r="L194" s="19"/>
      <c r="M194" s="17" t="s">
        <v>124</v>
      </c>
      <c r="N194" s="19"/>
      <c r="O194" s="44" t="s">
        <v>125</v>
      </c>
      <c r="P194" s="44"/>
    </row>
    <row r="195" spans="1:16" ht="30" x14ac:dyDescent="0.25">
      <c r="A195" s="44"/>
      <c r="B195" s="44"/>
      <c r="C195" s="44" t="s">
        <v>36</v>
      </c>
      <c r="D195" s="44"/>
      <c r="E195" s="44" t="s">
        <v>37</v>
      </c>
      <c r="F195" s="44"/>
      <c r="G195" s="44" t="s">
        <v>36</v>
      </c>
      <c r="H195" s="44"/>
      <c r="I195" s="44" t="s">
        <v>37</v>
      </c>
      <c r="J195" s="44"/>
      <c r="K195" s="27" t="s">
        <v>36</v>
      </c>
      <c r="L195" s="27" t="s">
        <v>37</v>
      </c>
      <c r="M195" s="27" t="s">
        <v>36</v>
      </c>
      <c r="N195" s="27" t="s">
        <v>37</v>
      </c>
      <c r="O195" s="44" t="s">
        <v>36</v>
      </c>
      <c r="P195" s="44" t="s">
        <v>37</v>
      </c>
    </row>
    <row r="196" spans="1:16" ht="30" x14ac:dyDescent="0.25">
      <c r="A196" s="44"/>
      <c r="B196" s="44"/>
      <c r="C196" s="13" t="s">
        <v>126</v>
      </c>
      <c r="D196" s="13" t="s">
        <v>127</v>
      </c>
      <c r="E196" s="13" t="s">
        <v>126</v>
      </c>
      <c r="F196" s="13" t="s">
        <v>127</v>
      </c>
      <c r="G196" s="13" t="s">
        <v>126</v>
      </c>
      <c r="H196" s="13" t="s">
        <v>127</v>
      </c>
      <c r="I196" s="13" t="s">
        <v>126</v>
      </c>
      <c r="J196" s="13" t="s">
        <v>127</v>
      </c>
      <c r="K196" s="28"/>
      <c r="L196" s="28"/>
      <c r="M196" s="28"/>
      <c r="N196" s="28"/>
      <c r="O196" s="44"/>
      <c r="P196" s="44"/>
    </row>
    <row r="197" spans="1:16" ht="15" customHeight="1" x14ac:dyDescent="0.25">
      <c r="A197" s="13">
        <v>1</v>
      </c>
      <c r="B197" s="13">
        <v>2</v>
      </c>
      <c r="C197" s="13">
        <v>3</v>
      </c>
      <c r="D197" s="13">
        <v>4</v>
      </c>
      <c r="E197" s="13">
        <v>5</v>
      </c>
      <c r="F197" s="13">
        <v>6</v>
      </c>
      <c r="G197" s="13">
        <v>7</v>
      </c>
      <c r="H197" s="13">
        <v>8</v>
      </c>
      <c r="I197" s="13">
        <v>9</v>
      </c>
      <c r="J197" s="13">
        <v>10</v>
      </c>
      <c r="K197" s="13">
        <v>11</v>
      </c>
      <c r="L197" s="13">
        <v>12</v>
      </c>
      <c r="M197" s="13">
        <v>13</v>
      </c>
      <c r="N197" s="13">
        <v>14</v>
      </c>
      <c r="O197" s="13">
        <v>15</v>
      </c>
      <c r="P197" s="13">
        <v>16</v>
      </c>
    </row>
    <row r="198" spans="1:16" ht="15" customHeight="1" x14ac:dyDescent="0.25">
      <c r="A198" s="13">
        <v>1</v>
      </c>
      <c r="B198" s="29" t="s">
        <v>128</v>
      </c>
      <c r="C198" s="35">
        <v>5.75</v>
      </c>
      <c r="D198" s="35">
        <v>5.75</v>
      </c>
      <c r="E198" s="13"/>
      <c r="F198" s="13"/>
      <c r="G198" s="13">
        <v>5.75</v>
      </c>
      <c r="H198" s="35">
        <v>5.75</v>
      </c>
      <c r="I198" s="13"/>
      <c r="J198" s="13"/>
      <c r="K198" s="35">
        <v>5.75</v>
      </c>
      <c r="L198" s="35"/>
      <c r="M198" s="35">
        <v>5.75</v>
      </c>
      <c r="N198" s="35"/>
      <c r="O198" s="35">
        <v>5.75</v>
      </c>
      <c r="P198" s="13"/>
    </row>
    <row r="199" spans="1:16" ht="15" customHeight="1" x14ac:dyDescent="0.25">
      <c r="A199" s="13">
        <v>2</v>
      </c>
      <c r="B199" s="29" t="s">
        <v>129</v>
      </c>
      <c r="C199" s="35">
        <v>1</v>
      </c>
      <c r="D199" s="35">
        <v>1</v>
      </c>
      <c r="E199" s="13"/>
      <c r="F199" s="13"/>
      <c r="G199" s="13">
        <v>1</v>
      </c>
      <c r="H199" s="35">
        <v>1</v>
      </c>
      <c r="I199" s="13"/>
      <c r="J199" s="13"/>
      <c r="K199" s="35">
        <v>1</v>
      </c>
      <c r="L199" s="35"/>
      <c r="M199" s="35">
        <v>1</v>
      </c>
      <c r="N199" s="35"/>
      <c r="O199" s="35">
        <v>1</v>
      </c>
      <c r="P199" s="13"/>
    </row>
    <row r="200" spans="1:16" ht="15" customHeight="1" x14ac:dyDescent="0.25">
      <c r="A200" s="13">
        <v>3</v>
      </c>
      <c r="B200" s="29" t="s">
        <v>130</v>
      </c>
      <c r="C200" s="35">
        <v>1.5</v>
      </c>
      <c r="D200" s="35">
        <v>1.5</v>
      </c>
      <c r="E200" s="13"/>
      <c r="F200" s="13"/>
      <c r="G200" s="13">
        <v>1.5</v>
      </c>
      <c r="H200" s="35">
        <v>1.5</v>
      </c>
      <c r="I200" s="13"/>
      <c r="J200" s="13"/>
      <c r="K200" s="35">
        <v>1.5</v>
      </c>
      <c r="L200" s="35"/>
      <c r="M200" s="35">
        <v>1.5</v>
      </c>
      <c r="N200" s="35"/>
      <c r="O200" s="35">
        <v>1.5</v>
      </c>
      <c r="P200" s="13"/>
    </row>
    <row r="201" spans="1:16" x14ac:dyDescent="0.25">
      <c r="A201" s="13">
        <v>4</v>
      </c>
      <c r="B201" s="29" t="s">
        <v>131</v>
      </c>
      <c r="C201" s="14">
        <v>16.75</v>
      </c>
      <c r="D201" s="14">
        <v>16.75</v>
      </c>
      <c r="E201" s="14" t="s">
        <v>42</v>
      </c>
      <c r="F201" s="14" t="s">
        <v>42</v>
      </c>
      <c r="G201" s="14">
        <v>16.75</v>
      </c>
      <c r="H201" s="14">
        <v>16.75</v>
      </c>
      <c r="I201" s="14" t="s">
        <v>42</v>
      </c>
      <c r="J201" s="14" t="s">
        <v>42</v>
      </c>
      <c r="K201" s="14">
        <v>16.75</v>
      </c>
      <c r="L201" s="14"/>
      <c r="M201" s="14">
        <v>16.75</v>
      </c>
      <c r="N201" s="14"/>
      <c r="O201" s="14">
        <v>16.75</v>
      </c>
      <c r="P201" s="14" t="s">
        <v>42</v>
      </c>
    </row>
    <row r="202" spans="1:16" x14ac:dyDescent="0.25">
      <c r="A202" s="13" t="s">
        <v>42</v>
      </c>
      <c r="B202" s="13" t="s">
        <v>49</v>
      </c>
      <c r="C202" s="35">
        <f>C198+C199+C200+C201</f>
        <v>25</v>
      </c>
      <c r="D202" s="35">
        <f>D198+D199+D200+D201</f>
        <v>25</v>
      </c>
      <c r="E202" s="13" t="s">
        <v>42</v>
      </c>
      <c r="F202" s="13" t="s">
        <v>42</v>
      </c>
      <c r="G202" s="13">
        <f>G198+G199+G200+G201</f>
        <v>25</v>
      </c>
      <c r="H202" s="35">
        <f>H198+H199+H200+H201</f>
        <v>25</v>
      </c>
      <c r="I202" s="13" t="s">
        <v>42</v>
      </c>
      <c r="J202" s="13" t="s">
        <v>42</v>
      </c>
      <c r="K202" s="35">
        <f>K198+K199+K200+K201</f>
        <v>25</v>
      </c>
      <c r="L202" s="35"/>
      <c r="M202" s="35">
        <f>M198+M199+M200+M201</f>
        <v>25</v>
      </c>
      <c r="N202" s="35"/>
      <c r="O202" s="35">
        <f>O198+O199+O200+O201</f>
        <v>25</v>
      </c>
      <c r="P202" s="13" t="s">
        <v>42</v>
      </c>
    </row>
    <row r="203" spans="1:16" ht="15" customHeight="1" x14ac:dyDescent="0.25">
      <c r="A203" s="13" t="s">
        <v>42</v>
      </c>
      <c r="B203" s="13" t="s">
        <v>132</v>
      </c>
      <c r="C203" s="13" t="s">
        <v>44</v>
      </c>
      <c r="D203" s="13" t="s">
        <v>44</v>
      </c>
      <c r="E203" s="13" t="s">
        <v>42</v>
      </c>
      <c r="F203" s="13" t="s">
        <v>42</v>
      </c>
      <c r="G203" s="13" t="s">
        <v>44</v>
      </c>
      <c r="H203" s="13" t="s">
        <v>44</v>
      </c>
      <c r="I203" s="13" t="s">
        <v>42</v>
      </c>
      <c r="J203" s="13" t="s">
        <v>42</v>
      </c>
      <c r="K203" s="13" t="s">
        <v>44</v>
      </c>
      <c r="L203" s="13" t="s">
        <v>42</v>
      </c>
      <c r="M203" s="13" t="s">
        <v>44</v>
      </c>
      <c r="N203" s="13" t="s">
        <v>42</v>
      </c>
      <c r="O203" s="13" t="s">
        <v>44</v>
      </c>
      <c r="P203" s="13" t="s">
        <v>42</v>
      </c>
    </row>
    <row r="204" spans="1:16" x14ac:dyDescent="0.25">
      <c r="J204" s="26"/>
      <c r="K204" s="23"/>
      <c r="L204" s="23"/>
      <c r="M204" s="23"/>
      <c r="N204" s="23"/>
      <c r="O204" s="26"/>
      <c r="P204" s="26"/>
    </row>
    <row r="205" spans="1:16" x14ac:dyDescent="0.25">
      <c r="J205" s="26"/>
      <c r="K205" s="23"/>
      <c r="L205" s="23"/>
      <c r="M205" s="23"/>
      <c r="N205" s="23"/>
      <c r="O205" s="50"/>
      <c r="P205" s="50"/>
    </row>
    <row r="206" spans="1:16" ht="30.75" customHeight="1" x14ac:dyDescent="0.25">
      <c r="A206" s="42" t="s">
        <v>133</v>
      </c>
      <c r="B206" s="42"/>
      <c r="C206" s="42"/>
      <c r="D206" s="42"/>
      <c r="E206" s="42"/>
      <c r="F206" s="42"/>
      <c r="G206" s="42"/>
      <c r="H206" s="42"/>
      <c r="I206" s="42"/>
      <c r="J206" s="42"/>
      <c r="O206" s="50"/>
      <c r="P206" s="50"/>
    </row>
    <row r="207" spans="1:16" ht="28.5" customHeight="1" x14ac:dyDescent="0.25">
      <c r="A207" s="42" t="s">
        <v>134</v>
      </c>
      <c r="B207" s="42"/>
      <c r="C207" s="42"/>
      <c r="D207" s="42"/>
      <c r="E207" s="42"/>
      <c r="F207" s="42"/>
      <c r="G207" s="42"/>
      <c r="H207" s="42"/>
      <c r="I207" s="42"/>
      <c r="J207" s="42"/>
      <c r="O207" s="50"/>
      <c r="P207" s="50"/>
    </row>
    <row r="208" spans="1:16" x14ac:dyDescent="0.25">
      <c r="A208" s="11" t="s">
        <v>30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6"/>
      <c r="L208" s="16"/>
      <c r="O208" s="23"/>
      <c r="P208" s="23"/>
    </row>
    <row r="209" spans="1:16" x14ac:dyDescent="0.25">
      <c r="K209" s="16"/>
      <c r="L209" s="16"/>
      <c r="O209" s="30"/>
      <c r="P209" s="30"/>
    </row>
    <row r="210" spans="1:16" x14ac:dyDescent="0.25">
      <c r="K210" s="11"/>
      <c r="L210" s="11"/>
      <c r="O210" s="23"/>
      <c r="P210" s="23"/>
    </row>
    <row r="211" spans="1:16" ht="30" customHeight="1" x14ac:dyDescent="0.25">
      <c r="A211" s="44" t="s">
        <v>79</v>
      </c>
      <c r="B211" s="44" t="s">
        <v>135</v>
      </c>
      <c r="C211" s="44" t="s">
        <v>136</v>
      </c>
      <c r="D211" s="44" t="s">
        <v>33</v>
      </c>
      <c r="E211" s="44"/>
      <c r="F211" s="44"/>
      <c r="G211" s="44" t="s">
        <v>34</v>
      </c>
      <c r="H211" s="44"/>
      <c r="I211" s="44"/>
      <c r="J211" s="47" t="s">
        <v>35</v>
      </c>
      <c r="K211" s="48"/>
      <c r="L211" s="49"/>
      <c r="O211" s="23"/>
      <c r="P211" s="23"/>
    </row>
    <row r="212" spans="1:16" ht="30" x14ac:dyDescent="0.25">
      <c r="A212" s="44"/>
      <c r="B212" s="44"/>
      <c r="C212" s="44"/>
      <c r="D212" s="13" t="s">
        <v>36</v>
      </c>
      <c r="E212" s="13" t="s">
        <v>37</v>
      </c>
      <c r="F212" s="13" t="s">
        <v>137</v>
      </c>
      <c r="G212" s="13" t="s">
        <v>36</v>
      </c>
      <c r="H212" s="13" t="s">
        <v>37</v>
      </c>
      <c r="I212" s="13" t="s">
        <v>40</v>
      </c>
      <c r="J212" s="13" t="s">
        <v>36</v>
      </c>
      <c r="K212" s="13" t="s">
        <v>37</v>
      </c>
      <c r="L212" s="13" t="s">
        <v>138</v>
      </c>
    </row>
    <row r="213" spans="1:16" x14ac:dyDescent="0.25">
      <c r="A213" s="13">
        <v>1</v>
      </c>
      <c r="B213" s="13">
        <v>2</v>
      </c>
      <c r="C213" s="13">
        <v>3</v>
      </c>
      <c r="D213" s="13">
        <v>4</v>
      </c>
      <c r="E213" s="13">
        <v>5</v>
      </c>
      <c r="F213" s="13">
        <v>6</v>
      </c>
      <c r="G213" s="13">
        <v>7</v>
      </c>
      <c r="H213" s="13">
        <v>8</v>
      </c>
      <c r="I213" s="13">
        <v>9</v>
      </c>
      <c r="J213" s="13">
        <v>10</v>
      </c>
      <c r="K213" s="13">
        <v>11</v>
      </c>
      <c r="L213" s="13">
        <v>12</v>
      </c>
    </row>
    <row r="214" spans="1:16" ht="15" customHeight="1" x14ac:dyDescent="0.25">
      <c r="A214" s="13" t="s">
        <v>42</v>
      </c>
      <c r="B214" s="14" t="s">
        <v>42</v>
      </c>
      <c r="C214" s="14" t="s">
        <v>42</v>
      </c>
      <c r="D214" s="14" t="s">
        <v>42</v>
      </c>
      <c r="E214" s="14" t="s">
        <v>42</v>
      </c>
      <c r="F214" s="14" t="s">
        <v>42</v>
      </c>
      <c r="G214" s="14" t="s">
        <v>42</v>
      </c>
      <c r="H214" s="14" t="s">
        <v>42</v>
      </c>
      <c r="I214" s="14" t="s">
        <v>42</v>
      </c>
      <c r="J214" s="14" t="s">
        <v>42</v>
      </c>
      <c r="K214" s="14" t="s">
        <v>42</v>
      </c>
      <c r="L214" s="14" t="s">
        <v>42</v>
      </c>
    </row>
    <row r="215" spans="1:16" ht="15" customHeight="1" x14ac:dyDescent="0.25">
      <c r="A215" s="13" t="s">
        <v>42</v>
      </c>
      <c r="B215" s="13" t="s">
        <v>49</v>
      </c>
      <c r="C215" s="14" t="s">
        <v>42</v>
      </c>
      <c r="D215" s="14" t="s">
        <v>42</v>
      </c>
      <c r="E215" s="14" t="s">
        <v>42</v>
      </c>
      <c r="F215" s="14" t="s">
        <v>42</v>
      </c>
      <c r="G215" s="14" t="s">
        <v>42</v>
      </c>
      <c r="H215" s="14" t="s">
        <v>42</v>
      </c>
      <c r="I215" s="14" t="s">
        <v>42</v>
      </c>
      <c r="J215" s="14" t="s">
        <v>42</v>
      </c>
      <c r="K215" s="14" t="s">
        <v>42</v>
      </c>
      <c r="L215" s="14" t="s">
        <v>42</v>
      </c>
    </row>
    <row r="216" spans="1:16" x14ac:dyDescent="0.25">
      <c r="K216" s="30" t="s">
        <v>42</v>
      </c>
      <c r="L216" s="30" t="s">
        <v>42</v>
      </c>
    </row>
    <row r="217" spans="1:16" x14ac:dyDescent="0.25">
      <c r="A217" s="42" t="s">
        <v>139</v>
      </c>
      <c r="B217" s="42"/>
      <c r="C217" s="42"/>
      <c r="D217" s="42"/>
      <c r="E217" s="42"/>
      <c r="F217" s="42"/>
      <c r="G217" s="42"/>
      <c r="H217" s="42"/>
      <c r="I217" s="42"/>
      <c r="K217" s="30" t="s">
        <v>42</v>
      </c>
      <c r="L217" s="30" t="s">
        <v>42</v>
      </c>
    </row>
    <row r="218" spans="1:16" x14ac:dyDescent="0.25">
      <c r="A218" s="11" t="s">
        <v>30</v>
      </c>
      <c r="K218" s="26"/>
      <c r="L218" s="26"/>
    </row>
    <row r="219" spans="1:16" ht="21.75" customHeight="1" x14ac:dyDescent="0.25"/>
    <row r="220" spans="1:16" x14ac:dyDescent="0.25">
      <c r="A220" s="44" t="s">
        <v>83</v>
      </c>
      <c r="B220" s="44" t="s">
        <v>135</v>
      </c>
      <c r="C220" s="44" t="s">
        <v>136</v>
      </c>
      <c r="D220" s="44" t="s">
        <v>51</v>
      </c>
      <c r="E220" s="44"/>
      <c r="F220" s="44"/>
      <c r="G220" s="44" t="s">
        <v>52</v>
      </c>
      <c r="H220" s="44"/>
      <c r="I220" s="44"/>
    </row>
    <row r="221" spans="1:16" ht="30" x14ac:dyDescent="0.25">
      <c r="A221" s="44"/>
      <c r="B221" s="44"/>
      <c r="C221" s="44"/>
      <c r="D221" s="13" t="s">
        <v>36</v>
      </c>
      <c r="E221" s="13" t="s">
        <v>37</v>
      </c>
      <c r="F221" s="13" t="s">
        <v>137</v>
      </c>
      <c r="G221" s="13" t="s">
        <v>36</v>
      </c>
      <c r="H221" s="13" t="s">
        <v>37</v>
      </c>
      <c r="I221" s="13" t="s">
        <v>40</v>
      </c>
    </row>
    <row r="222" spans="1:16" x14ac:dyDescent="0.25">
      <c r="A222" s="13">
        <v>1</v>
      </c>
      <c r="B222" s="13">
        <v>2</v>
      </c>
      <c r="C222" s="13">
        <v>3</v>
      </c>
      <c r="D222" s="13">
        <v>4</v>
      </c>
      <c r="E222" s="13">
        <v>5</v>
      </c>
      <c r="F222" s="13">
        <v>6</v>
      </c>
      <c r="G222" s="13">
        <v>7</v>
      </c>
      <c r="H222" s="13">
        <v>8</v>
      </c>
      <c r="I222" s="13">
        <v>9</v>
      </c>
    </row>
    <row r="223" spans="1:16" x14ac:dyDescent="0.25">
      <c r="A223" s="13" t="s">
        <v>42</v>
      </c>
      <c r="B223" s="14" t="s">
        <v>42</v>
      </c>
      <c r="C223" s="14" t="s">
        <v>42</v>
      </c>
      <c r="D223" s="14" t="s">
        <v>42</v>
      </c>
      <c r="E223" s="14" t="s">
        <v>42</v>
      </c>
      <c r="F223" s="14" t="s">
        <v>42</v>
      </c>
      <c r="G223" s="14" t="s">
        <v>42</v>
      </c>
      <c r="H223" s="14" t="s">
        <v>42</v>
      </c>
      <c r="I223" s="14" t="s">
        <v>42</v>
      </c>
    </row>
    <row r="224" spans="1:16" x14ac:dyDescent="0.25">
      <c r="A224" s="13" t="s">
        <v>42</v>
      </c>
      <c r="B224" s="13" t="s">
        <v>49</v>
      </c>
      <c r="C224" s="14" t="s">
        <v>42</v>
      </c>
      <c r="D224" s="14" t="s">
        <v>42</v>
      </c>
      <c r="E224" s="14" t="s">
        <v>42</v>
      </c>
      <c r="F224" s="14" t="s">
        <v>42</v>
      </c>
      <c r="G224" s="14" t="s">
        <v>42</v>
      </c>
      <c r="H224" s="14" t="s">
        <v>42</v>
      </c>
      <c r="I224" s="14" t="s">
        <v>42</v>
      </c>
    </row>
    <row r="227" spans="1:13" ht="36" customHeight="1" x14ac:dyDescent="0.25">
      <c r="A227" s="42" t="s">
        <v>140</v>
      </c>
      <c r="B227" s="42"/>
      <c r="C227" s="42"/>
      <c r="D227" s="42"/>
      <c r="E227" s="42"/>
      <c r="F227" s="42"/>
      <c r="G227" s="42"/>
      <c r="H227" s="42"/>
      <c r="I227" s="42"/>
      <c r="J227" s="24"/>
    </row>
    <row r="228" spans="1:13" ht="21.75" customHeight="1" x14ac:dyDescent="0.25">
      <c r="A228" s="11" t="s">
        <v>30</v>
      </c>
    </row>
    <row r="229" spans="1:13" ht="15.75" customHeight="1" x14ac:dyDescent="0.25">
      <c r="K229" s="24"/>
      <c r="L229" s="24"/>
      <c r="M229" s="24"/>
    </row>
    <row r="231" spans="1:13" ht="30" x14ac:dyDescent="0.25">
      <c r="A231" s="45" t="s">
        <v>141</v>
      </c>
      <c r="B231" s="45" t="s">
        <v>142</v>
      </c>
      <c r="C231" s="44" t="s">
        <v>143</v>
      </c>
      <c r="D231" s="44" t="s">
        <v>33</v>
      </c>
      <c r="E231" s="44"/>
      <c r="F231" s="44" t="s">
        <v>34</v>
      </c>
      <c r="G231" s="44"/>
      <c r="H231" s="44" t="s">
        <v>35</v>
      </c>
      <c r="I231" s="44"/>
      <c r="J231" s="13" t="s">
        <v>144</v>
      </c>
      <c r="K231" s="13"/>
      <c r="L231" s="17" t="s">
        <v>52</v>
      </c>
      <c r="M231" s="19"/>
    </row>
    <row r="232" spans="1:13" ht="120" x14ac:dyDescent="0.25">
      <c r="A232" s="46"/>
      <c r="B232" s="46"/>
      <c r="C232" s="44"/>
      <c r="D232" s="13" t="s">
        <v>145</v>
      </c>
      <c r="E232" s="13" t="s">
        <v>146</v>
      </c>
      <c r="F232" s="13" t="s">
        <v>145</v>
      </c>
      <c r="G232" s="13" t="s">
        <v>146</v>
      </c>
      <c r="H232" s="13" t="s">
        <v>145</v>
      </c>
      <c r="I232" s="13" t="s">
        <v>146</v>
      </c>
      <c r="J232" s="13" t="s">
        <v>145</v>
      </c>
      <c r="K232" s="13" t="s">
        <v>146</v>
      </c>
      <c r="L232" s="13" t="s">
        <v>145</v>
      </c>
      <c r="M232" s="13" t="s">
        <v>146</v>
      </c>
    </row>
    <row r="233" spans="1:13" ht="15" customHeight="1" x14ac:dyDescent="0.25">
      <c r="A233" s="13">
        <v>1</v>
      </c>
      <c r="B233" s="13">
        <v>2</v>
      </c>
      <c r="C233" s="13">
        <v>3</v>
      </c>
      <c r="D233" s="13">
        <v>4</v>
      </c>
      <c r="E233" s="13">
        <v>5</v>
      </c>
      <c r="F233" s="13">
        <v>6</v>
      </c>
      <c r="G233" s="13">
        <v>7</v>
      </c>
      <c r="H233" s="13">
        <v>8</v>
      </c>
      <c r="I233" s="13">
        <v>9</v>
      </c>
      <c r="J233" s="13">
        <v>10</v>
      </c>
      <c r="K233" s="13">
        <v>11</v>
      </c>
      <c r="L233" s="13">
        <v>12</v>
      </c>
      <c r="M233" s="13">
        <v>13</v>
      </c>
    </row>
    <row r="234" spans="1:13" x14ac:dyDescent="0.25">
      <c r="A234" s="13" t="s">
        <v>42</v>
      </c>
      <c r="B234" s="13" t="s">
        <v>42</v>
      </c>
      <c r="C234" s="13" t="s">
        <v>42</v>
      </c>
      <c r="D234" s="13" t="s">
        <v>42</v>
      </c>
      <c r="E234" s="13" t="s">
        <v>42</v>
      </c>
      <c r="F234" s="13" t="s">
        <v>42</v>
      </c>
      <c r="G234" s="13" t="s">
        <v>42</v>
      </c>
      <c r="H234" s="13" t="s">
        <v>42</v>
      </c>
      <c r="I234" s="13" t="s">
        <v>42</v>
      </c>
      <c r="J234" s="13" t="s">
        <v>42</v>
      </c>
      <c r="K234" s="13" t="s">
        <v>42</v>
      </c>
      <c r="L234" s="13" t="s">
        <v>42</v>
      </c>
      <c r="M234" s="13" t="s">
        <v>42</v>
      </c>
    </row>
    <row r="235" spans="1:13" ht="90" x14ac:dyDescent="0.25">
      <c r="A235" s="39" t="s">
        <v>203</v>
      </c>
      <c r="B235" s="39">
        <v>2018</v>
      </c>
      <c r="C235" s="39">
        <v>29000</v>
      </c>
      <c r="D235" s="39">
        <v>29000</v>
      </c>
      <c r="E235" s="39">
        <v>100</v>
      </c>
      <c r="F235" s="39"/>
      <c r="G235" s="39"/>
      <c r="H235" s="39"/>
      <c r="I235" s="39"/>
      <c r="J235" s="39"/>
      <c r="K235" s="39"/>
      <c r="L235" s="39"/>
      <c r="M235" s="39"/>
    </row>
    <row r="236" spans="1:13" ht="195" x14ac:dyDescent="0.25">
      <c r="A236" s="39" t="s">
        <v>204</v>
      </c>
      <c r="B236" s="39">
        <v>2018</v>
      </c>
      <c r="C236" s="39">
        <v>281605</v>
      </c>
      <c r="D236" s="39">
        <v>281119.98</v>
      </c>
      <c r="E236" s="39">
        <v>100</v>
      </c>
      <c r="F236" s="39"/>
      <c r="G236" s="39"/>
      <c r="H236" s="39"/>
      <c r="I236" s="39"/>
      <c r="J236" s="39"/>
      <c r="K236" s="39"/>
      <c r="L236" s="39"/>
      <c r="M236" s="39"/>
    </row>
    <row r="237" spans="1:13" ht="120" x14ac:dyDescent="0.25">
      <c r="A237" s="39" t="s">
        <v>205</v>
      </c>
      <c r="B237" s="39">
        <v>2018</v>
      </c>
      <c r="C237" s="39">
        <v>19980</v>
      </c>
      <c r="D237" s="39">
        <v>19980</v>
      </c>
      <c r="E237" s="39">
        <v>100</v>
      </c>
      <c r="F237" s="39"/>
      <c r="G237" s="39"/>
      <c r="H237" s="39"/>
      <c r="I237" s="39"/>
      <c r="J237" s="39"/>
      <c r="K237" s="39"/>
      <c r="L237" s="39"/>
      <c r="M237" s="39"/>
    </row>
    <row r="238" spans="1:13" x14ac:dyDescent="0.25">
      <c r="K238" s="23" t="s">
        <v>42</v>
      </c>
      <c r="L238" s="23" t="s">
        <v>42</v>
      </c>
      <c r="M238" s="23" t="s">
        <v>42</v>
      </c>
    </row>
    <row r="239" spans="1:13" x14ac:dyDescent="0.25">
      <c r="K239" s="23" t="s">
        <v>42</v>
      </c>
      <c r="L239" s="23" t="s">
        <v>42</v>
      </c>
      <c r="M239" s="23" t="s">
        <v>42</v>
      </c>
    </row>
    <row r="240" spans="1:13" ht="42" customHeight="1" x14ac:dyDescent="0.25">
      <c r="A240" s="42" t="s">
        <v>147</v>
      </c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</row>
    <row r="241" spans="1:12" ht="23.25" customHeight="1" x14ac:dyDescent="0.25">
      <c r="A241" s="41" t="s">
        <v>148</v>
      </c>
      <c r="B241" s="41"/>
      <c r="C241" s="41"/>
      <c r="D241" s="41"/>
      <c r="E241" s="41"/>
      <c r="F241" s="41"/>
      <c r="G241" s="41"/>
      <c r="H241" s="41"/>
      <c r="I241" s="41"/>
      <c r="J241" s="41"/>
    </row>
    <row r="242" spans="1:12" ht="23.25" customHeight="1" x14ac:dyDescent="0.25">
      <c r="A242" s="41" t="s">
        <v>149</v>
      </c>
      <c r="B242" s="41"/>
      <c r="C242" s="41"/>
      <c r="D242" s="41"/>
      <c r="E242" s="41"/>
      <c r="F242" s="41"/>
      <c r="G242" s="41"/>
      <c r="H242" s="41"/>
      <c r="I242" s="41"/>
      <c r="J242" s="41"/>
    </row>
    <row r="243" spans="1:12" x14ac:dyDescent="0.25">
      <c r="A243" s="11" t="s">
        <v>30</v>
      </c>
    </row>
    <row r="246" spans="1:12" x14ac:dyDescent="0.25">
      <c r="A246" s="44" t="s">
        <v>150</v>
      </c>
      <c r="B246" s="44" t="s">
        <v>32</v>
      </c>
      <c r="C246" s="44" t="s">
        <v>151</v>
      </c>
      <c r="D246" s="44" t="s">
        <v>152</v>
      </c>
      <c r="E246" s="44" t="s">
        <v>153</v>
      </c>
      <c r="F246" s="44" t="s">
        <v>154</v>
      </c>
      <c r="G246" s="44" t="s">
        <v>155</v>
      </c>
      <c r="H246" s="44" t="s">
        <v>156</v>
      </c>
      <c r="I246" s="44"/>
      <c r="J246" s="44" t="s">
        <v>157</v>
      </c>
    </row>
    <row r="247" spans="1:12" ht="87.75" customHeight="1" x14ac:dyDescent="0.25">
      <c r="A247" s="44"/>
      <c r="B247" s="44"/>
      <c r="C247" s="44"/>
      <c r="D247" s="44"/>
      <c r="E247" s="44"/>
      <c r="F247" s="44"/>
      <c r="G247" s="44"/>
      <c r="H247" s="13" t="s">
        <v>158</v>
      </c>
      <c r="I247" s="13" t="s">
        <v>159</v>
      </c>
      <c r="J247" s="44"/>
    </row>
    <row r="248" spans="1:12" ht="48" customHeight="1" x14ac:dyDescent="0.25">
      <c r="A248" s="13">
        <v>1</v>
      </c>
      <c r="B248" s="13">
        <v>2</v>
      </c>
      <c r="C248" s="13">
        <v>3</v>
      </c>
      <c r="D248" s="13">
        <v>4</v>
      </c>
      <c r="E248" s="13">
        <v>5</v>
      </c>
      <c r="F248" s="13">
        <v>6</v>
      </c>
      <c r="G248" s="13">
        <v>7</v>
      </c>
      <c r="H248" s="13">
        <v>8</v>
      </c>
      <c r="I248" s="13">
        <v>9</v>
      </c>
      <c r="J248" s="13">
        <v>10</v>
      </c>
    </row>
    <row r="249" spans="1:12" x14ac:dyDescent="0.25">
      <c r="A249" s="13" t="s">
        <v>42</v>
      </c>
      <c r="B249" s="13" t="s">
        <v>42</v>
      </c>
      <c r="C249" s="13" t="s">
        <v>42</v>
      </c>
      <c r="D249" s="13" t="s">
        <v>42</v>
      </c>
      <c r="E249" s="13" t="s">
        <v>42</v>
      </c>
      <c r="F249" s="13" t="s">
        <v>42</v>
      </c>
      <c r="G249" s="13" t="s">
        <v>42</v>
      </c>
      <c r="H249" s="13" t="s">
        <v>42</v>
      </c>
      <c r="I249" s="13" t="s">
        <v>42</v>
      </c>
      <c r="J249" s="13" t="s">
        <v>42</v>
      </c>
    </row>
    <row r="250" spans="1:12" x14ac:dyDescent="0.25">
      <c r="A250" s="13" t="s">
        <v>42</v>
      </c>
      <c r="B250" s="13" t="s">
        <v>42</v>
      </c>
      <c r="C250" s="13" t="s">
        <v>42</v>
      </c>
      <c r="D250" s="13" t="s">
        <v>42</v>
      </c>
      <c r="E250" s="13" t="s">
        <v>42</v>
      </c>
      <c r="F250" s="13" t="s">
        <v>42</v>
      </c>
      <c r="G250" s="13" t="s">
        <v>42</v>
      </c>
      <c r="H250" s="13" t="s">
        <v>42</v>
      </c>
      <c r="I250" s="13" t="s">
        <v>42</v>
      </c>
      <c r="J250" s="13" t="s">
        <v>42</v>
      </c>
    </row>
    <row r="251" spans="1:12" x14ac:dyDescent="0.25">
      <c r="A251" s="13" t="s">
        <v>42</v>
      </c>
      <c r="B251" s="13" t="s">
        <v>49</v>
      </c>
      <c r="C251" s="13" t="s">
        <v>42</v>
      </c>
      <c r="D251" s="13" t="s">
        <v>42</v>
      </c>
      <c r="E251" s="13" t="s">
        <v>42</v>
      </c>
      <c r="F251" s="13" t="s">
        <v>42</v>
      </c>
      <c r="G251" s="13" t="s">
        <v>42</v>
      </c>
      <c r="H251" s="13" t="s">
        <v>42</v>
      </c>
      <c r="I251" s="13" t="s">
        <v>42</v>
      </c>
      <c r="J251" s="13" t="s">
        <v>42</v>
      </c>
    </row>
    <row r="254" spans="1:12" ht="27.75" customHeight="1" x14ac:dyDescent="0.25">
      <c r="A254" s="42" t="s">
        <v>160</v>
      </c>
      <c r="B254" s="42"/>
      <c r="C254" s="42"/>
      <c r="D254" s="42"/>
      <c r="E254" s="42"/>
      <c r="F254" s="42"/>
      <c r="G254" s="42"/>
      <c r="H254" s="42"/>
      <c r="I254" s="42"/>
      <c r="J254" s="42"/>
    </row>
    <row r="255" spans="1:12" x14ac:dyDescent="0.25">
      <c r="A255" s="11" t="s">
        <v>30</v>
      </c>
    </row>
    <row r="256" spans="1:12" x14ac:dyDescent="0.25">
      <c r="K256" s="24"/>
      <c r="L256" s="24"/>
    </row>
    <row r="258" spans="1:12" ht="15" customHeight="1" x14ac:dyDescent="0.25">
      <c r="A258" s="44" t="s">
        <v>150</v>
      </c>
      <c r="B258" s="44" t="s">
        <v>32</v>
      </c>
      <c r="C258" s="44" t="s">
        <v>161</v>
      </c>
      <c r="D258" s="44"/>
      <c r="E258" s="44"/>
      <c r="F258" s="44"/>
      <c r="G258" s="44"/>
      <c r="H258" s="44" t="s">
        <v>161</v>
      </c>
      <c r="I258" s="44"/>
      <c r="J258" s="44"/>
      <c r="K258" s="44"/>
      <c r="L258" s="44"/>
    </row>
    <row r="259" spans="1:12" ht="120" customHeight="1" x14ac:dyDescent="0.25">
      <c r="A259" s="44"/>
      <c r="B259" s="44"/>
      <c r="C259" s="44" t="s">
        <v>162</v>
      </c>
      <c r="D259" s="44" t="s">
        <v>163</v>
      </c>
      <c r="E259" s="44" t="s">
        <v>164</v>
      </c>
      <c r="F259" s="44"/>
      <c r="G259" s="44" t="s">
        <v>165</v>
      </c>
      <c r="H259" s="44" t="s">
        <v>166</v>
      </c>
      <c r="I259" s="44" t="s">
        <v>167</v>
      </c>
      <c r="J259" s="44" t="s">
        <v>164</v>
      </c>
      <c r="K259" s="44"/>
      <c r="L259" s="44" t="s">
        <v>168</v>
      </c>
    </row>
    <row r="260" spans="1:12" ht="44.25" customHeight="1" x14ac:dyDescent="0.25">
      <c r="A260" s="44"/>
      <c r="B260" s="44"/>
      <c r="C260" s="44"/>
      <c r="D260" s="44"/>
      <c r="E260" s="13" t="s">
        <v>158</v>
      </c>
      <c r="F260" s="13" t="s">
        <v>159</v>
      </c>
      <c r="G260" s="44"/>
      <c r="H260" s="44"/>
      <c r="I260" s="44"/>
      <c r="J260" s="13" t="s">
        <v>158</v>
      </c>
      <c r="K260" s="13" t="s">
        <v>159</v>
      </c>
      <c r="L260" s="44"/>
    </row>
    <row r="261" spans="1:12" ht="15" customHeight="1" x14ac:dyDescent="0.25">
      <c r="A261" s="13">
        <v>1</v>
      </c>
      <c r="B261" s="13">
        <v>2</v>
      </c>
      <c r="C261" s="13">
        <v>3</v>
      </c>
      <c r="D261" s="13">
        <v>4</v>
      </c>
      <c r="E261" s="13">
        <v>5</v>
      </c>
      <c r="F261" s="13">
        <v>6</v>
      </c>
      <c r="G261" s="13">
        <v>7</v>
      </c>
      <c r="H261" s="13">
        <v>8</v>
      </c>
      <c r="I261" s="13">
        <v>9</v>
      </c>
      <c r="J261" s="13">
        <v>10</v>
      </c>
      <c r="K261" s="13">
        <v>11</v>
      </c>
      <c r="L261" s="13">
        <v>12</v>
      </c>
    </row>
    <row r="262" spans="1:12" ht="15" customHeight="1" x14ac:dyDescent="0.25">
      <c r="A262" s="13" t="s">
        <v>42</v>
      </c>
      <c r="B262" s="13" t="s">
        <v>42</v>
      </c>
      <c r="C262" s="13" t="s">
        <v>42</v>
      </c>
      <c r="D262" s="13" t="s">
        <v>42</v>
      </c>
      <c r="E262" s="13" t="s">
        <v>42</v>
      </c>
      <c r="F262" s="13" t="s">
        <v>42</v>
      </c>
      <c r="G262" s="13" t="s">
        <v>42</v>
      </c>
      <c r="H262" s="13" t="s">
        <v>42</v>
      </c>
      <c r="I262" s="13" t="s">
        <v>42</v>
      </c>
      <c r="J262" s="13" t="s">
        <v>42</v>
      </c>
      <c r="K262" s="13" t="s">
        <v>42</v>
      </c>
      <c r="L262" s="13" t="s">
        <v>42</v>
      </c>
    </row>
    <row r="263" spans="1:12" x14ac:dyDescent="0.25">
      <c r="A263" s="13" t="s">
        <v>42</v>
      </c>
      <c r="B263" s="13" t="s">
        <v>42</v>
      </c>
      <c r="C263" s="13" t="s">
        <v>42</v>
      </c>
      <c r="D263" s="13" t="s">
        <v>42</v>
      </c>
      <c r="E263" s="13" t="s">
        <v>42</v>
      </c>
      <c r="F263" s="13" t="s">
        <v>42</v>
      </c>
      <c r="G263" s="13" t="s">
        <v>42</v>
      </c>
      <c r="H263" s="13" t="s">
        <v>42</v>
      </c>
      <c r="I263" s="13" t="s">
        <v>42</v>
      </c>
      <c r="J263" s="13" t="s">
        <v>42</v>
      </c>
      <c r="K263" s="13" t="s">
        <v>42</v>
      </c>
      <c r="L263" s="13" t="s">
        <v>42</v>
      </c>
    </row>
    <row r="264" spans="1:12" x14ac:dyDescent="0.25">
      <c r="A264" s="13" t="s">
        <v>42</v>
      </c>
      <c r="B264" s="13" t="s">
        <v>49</v>
      </c>
      <c r="C264" s="13" t="s">
        <v>42</v>
      </c>
      <c r="D264" s="13" t="s">
        <v>42</v>
      </c>
      <c r="E264" s="13" t="s">
        <v>42</v>
      </c>
      <c r="F264" s="13" t="s">
        <v>42</v>
      </c>
      <c r="G264" s="13" t="s">
        <v>42</v>
      </c>
      <c r="H264" s="13" t="s">
        <v>42</v>
      </c>
      <c r="I264" s="13" t="s">
        <v>42</v>
      </c>
      <c r="J264" s="13" t="s">
        <v>42</v>
      </c>
      <c r="K264" s="13" t="s">
        <v>42</v>
      </c>
      <c r="L264" s="13" t="s">
        <v>42</v>
      </c>
    </row>
    <row r="265" spans="1:12" x14ac:dyDescent="0.25">
      <c r="K265" s="23" t="s">
        <v>42</v>
      </c>
      <c r="L265" s="23" t="s">
        <v>42</v>
      </c>
    </row>
    <row r="266" spans="1:12" x14ac:dyDescent="0.25">
      <c r="K266" s="23" t="s">
        <v>42</v>
      </c>
      <c r="L266" s="23" t="s">
        <v>42</v>
      </c>
    </row>
    <row r="267" spans="1:12" ht="29.25" customHeight="1" x14ac:dyDescent="0.25">
      <c r="A267" s="42" t="s">
        <v>169</v>
      </c>
      <c r="B267" s="42"/>
      <c r="C267" s="42"/>
      <c r="D267" s="42"/>
      <c r="E267" s="42"/>
      <c r="F267" s="42"/>
      <c r="G267" s="42"/>
      <c r="H267" s="42"/>
      <c r="I267" s="42"/>
    </row>
    <row r="268" spans="1:12" x14ac:dyDescent="0.25">
      <c r="A268" s="11" t="s">
        <v>30</v>
      </c>
    </row>
    <row r="271" spans="1:12" ht="195" x14ac:dyDescent="0.25">
      <c r="A271" s="13" t="s">
        <v>150</v>
      </c>
      <c r="B271" s="13" t="s">
        <v>32</v>
      </c>
      <c r="C271" s="13" t="s">
        <v>151</v>
      </c>
      <c r="D271" s="13" t="s">
        <v>170</v>
      </c>
      <c r="E271" s="13" t="s">
        <v>171</v>
      </c>
      <c r="F271" s="13" t="s">
        <v>172</v>
      </c>
      <c r="G271" s="13" t="s">
        <v>173</v>
      </c>
      <c r="H271" s="13" t="s">
        <v>174</v>
      </c>
      <c r="I271" s="13" t="s">
        <v>175</v>
      </c>
    </row>
    <row r="272" spans="1:12" x14ac:dyDescent="0.25">
      <c r="A272" s="13">
        <v>1</v>
      </c>
      <c r="B272" s="13">
        <v>2</v>
      </c>
      <c r="C272" s="13">
        <v>3</v>
      </c>
      <c r="D272" s="13">
        <v>4</v>
      </c>
      <c r="E272" s="13">
        <v>5</v>
      </c>
      <c r="F272" s="13">
        <v>6</v>
      </c>
      <c r="G272" s="13">
        <v>7</v>
      </c>
      <c r="H272" s="13">
        <v>8</v>
      </c>
      <c r="I272" s="13">
        <v>9</v>
      </c>
    </row>
    <row r="273" spans="1:9" ht="45" x14ac:dyDescent="0.25">
      <c r="A273" s="13">
        <v>2210</v>
      </c>
      <c r="B273" s="13" t="s">
        <v>61</v>
      </c>
      <c r="C273" s="31"/>
      <c r="D273" s="31"/>
      <c r="E273" s="31"/>
      <c r="F273" s="31">
        <v>1241.2</v>
      </c>
      <c r="G273" s="31">
        <v>1300</v>
      </c>
      <c r="H273" s="31" t="s">
        <v>176</v>
      </c>
      <c r="I273" s="13" t="s">
        <v>42</v>
      </c>
    </row>
    <row r="274" spans="1:9" x14ac:dyDescent="0.25">
      <c r="A274" s="13" t="s">
        <v>42</v>
      </c>
      <c r="B274" s="13" t="s">
        <v>42</v>
      </c>
      <c r="C274" s="13" t="s">
        <v>42</v>
      </c>
      <c r="D274" s="13" t="s">
        <v>42</v>
      </c>
      <c r="E274" s="13" t="s">
        <v>42</v>
      </c>
      <c r="F274" s="13" t="s">
        <v>42</v>
      </c>
      <c r="G274" s="13" t="s">
        <v>42</v>
      </c>
      <c r="H274" s="13" t="s">
        <v>42</v>
      </c>
      <c r="I274" s="13" t="s">
        <v>42</v>
      </c>
    </row>
    <row r="275" spans="1:9" x14ac:dyDescent="0.25">
      <c r="A275" s="13" t="s">
        <v>42</v>
      </c>
      <c r="B275" s="13" t="s">
        <v>49</v>
      </c>
      <c r="C275" s="13" t="s">
        <v>42</v>
      </c>
      <c r="D275" s="13" t="s">
        <v>42</v>
      </c>
      <c r="E275" s="13" t="s">
        <v>42</v>
      </c>
      <c r="F275" s="13" t="s">
        <v>42</v>
      </c>
      <c r="G275" s="13" t="s">
        <v>42</v>
      </c>
      <c r="H275" s="13" t="s">
        <v>42</v>
      </c>
      <c r="I275" s="13" t="s">
        <v>42</v>
      </c>
    </row>
    <row r="278" spans="1:9" x14ac:dyDescent="0.25">
      <c r="A278" s="40" t="s">
        <v>177</v>
      </c>
      <c r="B278" s="40"/>
      <c r="C278" s="40"/>
      <c r="D278" s="40"/>
      <c r="E278" s="40"/>
      <c r="F278" s="40"/>
      <c r="G278" s="40"/>
      <c r="H278" s="40"/>
      <c r="I278" s="40"/>
    </row>
    <row r="279" spans="1:9" x14ac:dyDescent="0.25">
      <c r="A279" s="41" t="s">
        <v>178</v>
      </c>
      <c r="B279" s="41"/>
      <c r="C279" s="41"/>
      <c r="D279" s="41"/>
      <c r="E279" s="41"/>
      <c r="F279" s="41"/>
      <c r="G279" s="41"/>
      <c r="H279" s="41"/>
      <c r="I279" s="41"/>
    </row>
    <row r="281" spans="1:9" x14ac:dyDescent="0.25">
      <c r="A281" s="42" t="s">
        <v>189</v>
      </c>
      <c r="B281" s="42"/>
      <c r="C281" s="32"/>
      <c r="D281" s="33"/>
      <c r="G281" s="33"/>
      <c r="H281" s="33" t="s">
        <v>191</v>
      </c>
      <c r="I281" s="33"/>
    </row>
    <row r="282" spans="1:9" x14ac:dyDescent="0.25">
      <c r="A282" s="24"/>
      <c r="B282" s="34"/>
      <c r="D282" s="32" t="s">
        <v>181</v>
      </c>
      <c r="G282" s="43" t="s">
        <v>182</v>
      </c>
      <c r="H282" s="43"/>
      <c r="I282" s="43"/>
    </row>
    <row r="283" spans="1:9" x14ac:dyDescent="0.25">
      <c r="A283" s="42" t="s">
        <v>190</v>
      </c>
      <c r="B283" s="42"/>
      <c r="C283" s="32"/>
      <c r="D283" s="33"/>
      <c r="G283" s="33"/>
      <c r="H283" s="33" t="s">
        <v>192</v>
      </c>
      <c r="I283" s="33"/>
    </row>
    <row r="284" spans="1:9" x14ac:dyDescent="0.25">
      <c r="A284" s="16"/>
      <c r="B284" s="32"/>
      <c r="C284" s="32"/>
      <c r="D284" s="32" t="s">
        <v>181</v>
      </c>
      <c r="G284" s="43" t="s">
        <v>182</v>
      </c>
      <c r="H284" s="43"/>
      <c r="I284" s="43"/>
    </row>
    <row r="287" spans="1:9" ht="45.75" customHeight="1" x14ac:dyDescent="0.25"/>
    <row r="289" ht="15" customHeight="1" x14ac:dyDescent="0.25"/>
    <row r="291" ht="15" customHeight="1" x14ac:dyDescent="0.25"/>
  </sheetData>
  <mergeCells count="163">
    <mergeCell ref="A6:P6"/>
    <mergeCell ref="A7:J7"/>
    <mergeCell ref="L7:M7"/>
    <mergeCell ref="O7:P7"/>
    <mergeCell ref="A8:J8"/>
    <mergeCell ref="L8:M8"/>
    <mergeCell ref="O8:P8"/>
    <mergeCell ref="C11:E11"/>
    <mergeCell ref="F11:G11"/>
    <mergeCell ref="H11:M11"/>
    <mergeCell ref="O11:P11"/>
    <mergeCell ref="C12:E12"/>
    <mergeCell ref="F12:G12"/>
    <mergeCell ref="H12:M12"/>
    <mergeCell ref="O12:P12"/>
    <mergeCell ref="A9:J9"/>
    <mergeCell ref="L9:M9"/>
    <mergeCell ref="O9:P9"/>
    <mergeCell ref="A10:J10"/>
    <mergeCell ref="L10:M10"/>
    <mergeCell ref="O10:P10"/>
    <mergeCell ref="A20:B20"/>
    <mergeCell ref="A23:A24"/>
    <mergeCell ref="B23:B24"/>
    <mergeCell ref="C23:F23"/>
    <mergeCell ref="G23:J23"/>
    <mergeCell ref="K23:N23"/>
    <mergeCell ref="A14:P14"/>
    <mergeCell ref="A15:P15"/>
    <mergeCell ref="A16:P16"/>
    <mergeCell ref="A17:P17"/>
    <mergeCell ref="A18:P18"/>
    <mergeCell ref="A19:P19"/>
    <mergeCell ref="A48:N48"/>
    <mergeCell ref="A50:A51"/>
    <mergeCell ref="B50:B51"/>
    <mergeCell ref="C50:F50"/>
    <mergeCell ref="G50:J50"/>
    <mergeCell ref="K50:N50"/>
    <mergeCell ref="A34:J34"/>
    <mergeCell ref="A37:A38"/>
    <mergeCell ref="B37:B38"/>
    <mergeCell ref="C37:F37"/>
    <mergeCell ref="G37:J37"/>
    <mergeCell ref="A47:N47"/>
    <mergeCell ref="A80:J80"/>
    <mergeCell ref="A83:A84"/>
    <mergeCell ref="B83:B84"/>
    <mergeCell ref="C83:F83"/>
    <mergeCell ref="G83:J83"/>
    <mergeCell ref="A102:J102"/>
    <mergeCell ref="A70:N70"/>
    <mergeCell ref="A73:A74"/>
    <mergeCell ref="B73:B74"/>
    <mergeCell ref="C73:F73"/>
    <mergeCell ref="G73:J73"/>
    <mergeCell ref="K73:N73"/>
    <mergeCell ref="A117:A118"/>
    <mergeCell ref="B117:B118"/>
    <mergeCell ref="C117:F117"/>
    <mergeCell ref="G117:J117"/>
    <mergeCell ref="K117:N117"/>
    <mergeCell ref="A125:J125"/>
    <mergeCell ref="A105:A106"/>
    <mergeCell ref="B105:B106"/>
    <mergeCell ref="C105:F105"/>
    <mergeCell ref="G105:J105"/>
    <mergeCell ref="A113:J113"/>
    <mergeCell ref="A114:J114"/>
    <mergeCell ref="A139:A140"/>
    <mergeCell ref="B139:B140"/>
    <mergeCell ref="C139:C140"/>
    <mergeCell ref="D139:D140"/>
    <mergeCell ref="E139:G139"/>
    <mergeCell ref="H139:J139"/>
    <mergeCell ref="A128:A129"/>
    <mergeCell ref="B128:B129"/>
    <mergeCell ref="C128:F128"/>
    <mergeCell ref="G128:J128"/>
    <mergeCell ref="A135:J135"/>
    <mergeCell ref="A136:J136"/>
    <mergeCell ref="A179:J179"/>
    <mergeCell ref="A182:A183"/>
    <mergeCell ref="B182:C182"/>
    <mergeCell ref="D182:E182"/>
    <mergeCell ref="F182:G182"/>
    <mergeCell ref="H182:I182"/>
    <mergeCell ref="J182:K182"/>
    <mergeCell ref="A157:J157"/>
    <mergeCell ref="A161:A162"/>
    <mergeCell ref="B161:B162"/>
    <mergeCell ref="C161:C162"/>
    <mergeCell ref="D161:D162"/>
    <mergeCell ref="E161:G161"/>
    <mergeCell ref="H161:J161"/>
    <mergeCell ref="A192:K192"/>
    <mergeCell ref="A194:A196"/>
    <mergeCell ref="B194:B196"/>
    <mergeCell ref="C194:F194"/>
    <mergeCell ref="G194:J194"/>
    <mergeCell ref="O194:P194"/>
    <mergeCell ref="C195:D195"/>
    <mergeCell ref="E195:F195"/>
    <mergeCell ref="G195:H195"/>
    <mergeCell ref="I195:J195"/>
    <mergeCell ref="A211:A212"/>
    <mergeCell ref="B211:B212"/>
    <mergeCell ref="C211:C212"/>
    <mergeCell ref="D211:F211"/>
    <mergeCell ref="G211:I211"/>
    <mergeCell ref="J211:L211"/>
    <mergeCell ref="O195:O196"/>
    <mergeCell ref="P195:P196"/>
    <mergeCell ref="O205:P205"/>
    <mergeCell ref="A206:J206"/>
    <mergeCell ref="O206:O207"/>
    <mergeCell ref="P206:P207"/>
    <mergeCell ref="A207:J207"/>
    <mergeCell ref="A227:I227"/>
    <mergeCell ref="A231:A232"/>
    <mergeCell ref="B231:B232"/>
    <mergeCell ref="C231:C232"/>
    <mergeCell ref="D231:E231"/>
    <mergeCell ref="F231:G231"/>
    <mergeCell ref="H231:I231"/>
    <mergeCell ref="A217:I217"/>
    <mergeCell ref="A220:A221"/>
    <mergeCell ref="B220:B221"/>
    <mergeCell ref="C220:C221"/>
    <mergeCell ref="D220:F220"/>
    <mergeCell ref="G220:I220"/>
    <mergeCell ref="A240:L240"/>
    <mergeCell ref="A241:J241"/>
    <mergeCell ref="A242:J242"/>
    <mergeCell ref="A246:A247"/>
    <mergeCell ref="B246:B247"/>
    <mergeCell ref="C246:C247"/>
    <mergeCell ref="D246:D247"/>
    <mergeCell ref="E246:E247"/>
    <mergeCell ref="F246:F247"/>
    <mergeCell ref="G246:G247"/>
    <mergeCell ref="J259:K259"/>
    <mergeCell ref="L259:L260"/>
    <mergeCell ref="A267:I267"/>
    <mergeCell ref="H246:I246"/>
    <mergeCell ref="J246:J247"/>
    <mergeCell ref="A254:J254"/>
    <mergeCell ref="A258:A260"/>
    <mergeCell ref="B258:B260"/>
    <mergeCell ref="C258:G258"/>
    <mergeCell ref="H258:L258"/>
    <mergeCell ref="C259:C260"/>
    <mergeCell ref="D259:D260"/>
    <mergeCell ref="E259:F259"/>
    <mergeCell ref="A278:I278"/>
    <mergeCell ref="A279:I279"/>
    <mergeCell ref="A281:B281"/>
    <mergeCell ref="G282:I282"/>
    <mergeCell ref="A283:B283"/>
    <mergeCell ref="G284:I284"/>
    <mergeCell ref="G259:G260"/>
    <mergeCell ref="H259:H260"/>
    <mergeCell ref="I259:I260"/>
  </mergeCells>
  <pageMargins left="0.16" right="0.16" top="0.33" bottom="0.28999999999999998" header="0.31496062992125984" footer="0.31496062992125984"/>
  <pageSetup paperSize="9" scale="71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"/>
  <sheetViews>
    <sheetView topLeftCell="A233" zoomScaleNormal="100" workbookViewId="0">
      <selection activeCell="A237" sqref="A237:E237"/>
    </sheetView>
  </sheetViews>
  <sheetFormatPr defaultRowHeight="15" x14ac:dyDescent="0.25"/>
  <cols>
    <col min="1" max="1" width="9.28515625" style="1" customWidth="1"/>
    <col min="2" max="2" width="35.7109375" style="1" customWidth="1"/>
    <col min="3" max="9" width="11.28515625" style="1" customWidth="1"/>
    <col min="10" max="10" width="11.7109375" style="1" customWidth="1"/>
    <col min="11" max="14" width="11.28515625" style="1" customWidth="1"/>
    <col min="15" max="256" width="9.140625" style="1"/>
    <col min="257" max="257" width="9.28515625" style="1" customWidth="1"/>
    <col min="258" max="258" width="35.7109375" style="1" customWidth="1"/>
    <col min="259" max="265" width="11.28515625" style="1" customWidth="1"/>
    <col min="266" max="266" width="11.7109375" style="1" customWidth="1"/>
    <col min="267" max="270" width="11.28515625" style="1" customWidth="1"/>
    <col min="271" max="512" width="9.140625" style="1"/>
    <col min="513" max="513" width="9.28515625" style="1" customWidth="1"/>
    <col min="514" max="514" width="35.7109375" style="1" customWidth="1"/>
    <col min="515" max="521" width="11.28515625" style="1" customWidth="1"/>
    <col min="522" max="522" width="11.7109375" style="1" customWidth="1"/>
    <col min="523" max="526" width="11.28515625" style="1" customWidth="1"/>
    <col min="527" max="768" width="9.140625" style="1"/>
    <col min="769" max="769" width="9.28515625" style="1" customWidth="1"/>
    <col min="770" max="770" width="35.7109375" style="1" customWidth="1"/>
    <col min="771" max="777" width="11.28515625" style="1" customWidth="1"/>
    <col min="778" max="778" width="11.7109375" style="1" customWidth="1"/>
    <col min="779" max="782" width="11.28515625" style="1" customWidth="1"/>
    <col min="783" max="1024" width="9.140625" style="1"/>
    <col min="1025" max="1025" width="9.28515625" style="1" customWidth="1"/>
    <col min="1026" max="1026" width="35.7109375" style="1" customWidth="1"/>
    <col min="1027" max="1033" width="11.28515625" style="1" customWidth="1"/>
    <col min="1034" max="1034" width="11.7109375" style="1" customWidth="1"/>
    <col min="1035" max="1038" width="11.28515625" style="1" customWidth="1"/>
    <col min="1039" max="1280" width="9.140625" style="1"/>
    <col min="1281" max="1281" width="9.28515625" style="1" customWidth="1"/>
    <col min="1282" max="1282" width="35.7109375" style="1" customWidth="1"/>
    <col min="1283" max="1289" width="11.28515625" style="1" customWidth="1"/>
    <col min="1290" max="1290" width="11.7109375" style="1" customWidth="1"/>
    <col min="1291" max="1294" width="11.28515625" style="1" customWidth="1"/>
    <col min="1295" max="1536" width="9.140625" style="1"/>
    <col min="1537" max="1537" width="9.28515625" style="1" customWidth="1"/>
    <col min="1538" max="1538" width="35.7109375" style="1" customWidth="1"/>
    <col min="1539" max="1545" width="11.28515625" style="1" customWidth="1"/>
    <col min="1546" max="1546" width="11.7109375" style="1" customWidth="1"/>
    <col min="1547" max="1550" width="11.28515625" style="1" customWidth="1"/>
    <col min="1551" max="1792" width="9.140625" style="1"/>
    <col min="1793" max="1793" width="9.28515625" style="1" customWidth="1"/>
    <col min="1794" max="1794" width="35.7109375" style="1" customWidth="1"/>
    <col min="1795" max="1801" width="11.28515625" style="1" customWidth="1"/>
    <col min="1802" max="1802" width="11.7109375" style="1" customWidth="1"/>
    <col min="1803" max="1806" width="11.28515625" style="1" customWidth="1"/>
    <col min="1807" max="2048" width="9.140625" style="1"/>
    <col min="2049" max="2049" width="9.28515625" style="1" customWidth="1"/>
    <col min="2050" max="2050" width="35.7109375" style="1" customWidth="1"/>
    <col min="2051" max="2057" width="11.28515625" style="1" customWidth="1"/>
    <col min="2058" max="2058" width="11.7109375" style="1" customWidth="1"/>
    <col min="2059" max="2062" width="11.28515625" style="1" customWidth="1"/>
    <col min="2063" max="2304" width="9.140625" style="1"/>
    <col min="2305" max="2305" width="9.28515625" style="1" customWidth="1"/>
    <col min="2306" max="2306" width="35.7109375" style="1" customWidth="1"/>
    <col min="2307" max="2313" width="11.28515625" style="1" customWidth="1"/>
    <col min="2314" max="2314" width="11.7109375" style="1" customWidth="1"/>
    <col min="2315" max="2318" width="11.28515625" style="1" customWidth="1"/>
    <col min="2319" max="2560" width="9.140625" style="1"/>
    <col min="2561" max="2561" width="9.28515625" style="1" customWidth="1"/>
    <col min="2562" max="2562" width="35.7109375" style="1" customWidth="1"/>
    <col min="2563" max="2569" width="11.28515625" style="1" customWidth="1"/>
    <col min="2570" max="2570" width="11.7109375" style="1" customWidth="1"/>
    <col min="2571" max="2574" width="11.28515625" style="1" customWidth="1"/>
    <col min="2575" max="2816" width="9.140625" style="1"/>
    <col min="2817" max="2817" width="9.28515625" style="1" customWidth="1"/>
    <col min="2818" max="2818" width="35.7109375" style="1" customWidth="1"/>
    <col min="2819" max="2825" width="11.28515625" style="1" customWidth="1"/>
    <col min="2826" max="2826" width="11.7109375" style="1" customWidth="1"/>
    <col min="2827" max="2830" width="11.28515625" style="1" customWidth="1"/>
    <col min="2831" max="3072" width="9.140625" style="1"/>
    <col min="3073" max="3073" width="9.28515625" style="1" customWidth="1"/>
    <col min="3074" max="3074" width="35.7109375" style="1" customWidth="1"/>
    <col min="3075" max="3081" width="11.28515625" style="1" customWidth="1"/>
    <col min="3082" max="3082" width="11.7109375" style="1" customWidth="1"/>
    <col min="3083" max="3086" width="11.28515625" style="1" customWidth="1"/>
    <col min="3087" max="3328" width="9.140625" style="1"/>
    <col min="3329" max="3329" width="9.28515625" style="1" customWidth="1"/>
    <col min="3330" max="3330" width="35.7109375" style="1" customWidth="1"/>
    <col min="3331" max="3337" width="11.28515625" style="1" customWidth="1"/>
    <col min="3338" max="3338" width="11.7109375" style="1" customWidth="1"/>
    <col min="3339" max="3342" width="11.28515625" style="1" customWidth="1"/>
    <col min="3343" max="3584" width="9.140625" style="1"/>
    <col min="3585" max="3585" width="9.28515625" style="1" customWidth="1"/>
    <col min="3586" max="3586" width="35.7109375" style="1" customWidth="1"/>
    <col min="3587" max="3593" width="11.28515625" style="1" customWidth="1"/>
    <col min="3594" max="3594" width="11.7109375" style="1" customWidth="1"/>
    <col min="3595" max="3598" width="11.28515625" style="1" customWidth="1"/>
    <col min="3599" max="3840" width="9.140625" style="1"/>
    <col min="3841" max="3841" width="9.28515625" style="1" customWidth="1"/>
    <col min="3842" max="3842" width="35.7109375" style="1" customWidth="1"/>
    <col min="3843" max="3849" width="11.28515625" style="1" customWidth="1"/>
    <col min="3850" max="3850" width="11.7109375" style="1" customWidth="1"/>
    <col min="3851" max="3854" width="11.28515625" style="1" customWidth="1"/>
    <col min="3855" max="4096" width="9.140625" style="1"/>
    <col min="4097" max="4097" width="9.28515625" style="1" customWidth="1"/>
    <col min="4098" max="4098" width="35.7109375" style="1" customWidth="1"/>
    <col min="4099" max="4105" width="11.28515625" style="1" customWidth="1"/>
    <col min="4106" max="4106" width="11.7109375" style="1" customWidth="1"/>
    <col min="4107" max="4110" width="11.28515625" style="1" customWidth="1"/>
    <col min="4111" max="4352" width="9.140625" style="1"/>
    <col min="4353" max="4353" width="9.28515625" style="1" customWidth="1"/>
    <col min="4354" max="4354" width="35.7109375" style="1" customWidth="1"/>
    <col min="4355" max="4361" width="11.28515625" style="1" customWidth="1"/>
    <col min="4362" max="4362" width="11.7109375" style="1" customWidth="1"/>
    <col min="4363" max="4366" width="11.28515625" style="1" customWidth="1"/>
    <col min="4367" max="4608" width="9.140625" style="1"/>
    <col min="4609" max="4609" width="9.28515625" style="1" customWidth="1"/>
    <col min="4610" max="4610" width="35.7109375" style="1" customWidth="1"/>
    <col min="4611" max="4617" width="11.28515625" style="1" customWidth="1"/>
    <col min="4618" max="4618" width="11.7109375" style="1" customWidth="1"/>
    <col min="4619" max="4622" width="11.28515625" style="1" customWidth="1"/>
    <col min="4623" max="4864" width="9.140625" style="1"/>
    <col min="4865" max="4865" width="9.28515625" style="1" customWidth="1"/>
    <col min="4866" max="4866" width="35.7109375" style="1" customWidth="1"/>
    <col min="4867" max="4873" width="11.28515625" style="1" customWidth="1"/>
    <col min="4874" max="4874" width="11.7109375" style="1" customWidth="1"/>
    <col min="4875" max="4878" width="11.28515625" style="1" customWidth="1"/>
    <col min="4879" max="5120" width="9.140625" style="1"/>
    <col min="5121" max="5121" width="9.28515625" style="1" customWidth="1"/>
    <col min="5122" max="5122" width="35.7109375" style="1" customWidth="1"/>
    <col min="5123" max="5129" width="11.28515625" style="1" customWidth="1"/>
    <col min="5130" max="5130" width="11.7109375" style="1" customWidth="1"/>
    <col min="5131" max="5134" width="11.28515625" style="1" customWidth="1"/>
    <col min="5135" max="5376" width="9.140625" style="1"/>
    <col min="5377" max="5377" width="9.28515625" style="1" customWidth="1"/>
    <col min="5378" max="5378" width="35.7109375" style="1" customWidth="1"/>
    <col min="5379" max="5385" width="11.28515625" style="1" customWidth="1"/>
    <col min="5386" max="5386" width="11.7109375" style="1" customWidth="1"/>
    <col min="5387" max="5390" width="11.28515625" style="1" customWidth="1"/>
    <col min="5391" max="5632" width="9.140625" style="1"/>
    <col min="5633" max="5633" width="9.28515625" style="1" customWidth="1"/>
    <col min="5634" max="5634" width="35.7109375" style="1" customWidth="1"/>
    <col min="5635" max="5641" width="11.28515625" style="1" customWidth="1"/>
    <col min="5642" max="5642" width="11.7109375" style="1" customWidth="1"/>
    <col min="5643" max="5646" width="11.28515625" style="1" customWidth="1"/>
    <col min="5647" max="5888" width="9.140625" style="1"/>
    <col min="5889" max="5889" width="9.28515625" style="1" customWidth="1"/>
    <col min="5890" max="5890" width="35.7109375" style="1" customWidth="1"/>
    <col min="5891" max="5897" width="11.28515625" style="1" customWidth="1"/>
    <col min="5898" max="5898" width="11.7109375" style="1" customWidth="1"/>
    <col min="5899" max="5902" width="11.28515625" style="1" customWidth="1"/>
    <col min="5903" max="6144" width="9.140625" style="1"/>
    <col min="6145" max="6145" width="9.28515625" style="1" customWidth="1"/>
    <col min="6146" max="6146" width="35.7109375" style="1" customWidth="1"/>
    <col min="6147" max="6153" width="11.28515625" style="1" customWidth="1"/>
    <col min="6154" max="6154" width="11.7109375" style="1" customWidth="1"/>
    <col min="6155" max="6158" width="11.28515625" style="1" customWidth="1"/>
    <col min="6159" max="6400" width="9.140625" style="1"/>
    <col min="6401" max="6401" width="9.28515625" style="1" customWidth="1"/>
    <col min="6402" max="6402" width="35.7109375" style="1" customWidth="1"/>
    <col min="6403" max="6409" width="11.28515625" style="1" customWidth="1"/>
    <col min="6410" max="6410" width="11.7109375" style="1" customWidth="1"/>
    <col min="6411" max="6414" width="11.28515625" style="1" customWidth="1"/>
    <col min="6415" max="6656" width="9.140625" style="1"/>
    <col min="6657" max="6657" width="9.28515625" style="1" customWidth="1"/>
    <col min="6658" max="6658" width="35.7109375" style="1" customWidth="1"/>
    <col min="6659" max="6665" width="11.28515625" style="1" customWidth="1"/>
    <col min="6666" max="6666" width="11.7109375" style="1" customWidth="1"/>
    <col min="6667" max="6670" width="11.28515625" style="1" customWidth="1"/>
    <col min="6671" max="6912" width="9.140625" style="1"/>
    <col min="6913" max="6913" width="9.28515625" style="1" customWidth="1"/>
    <col min="6914" max="6914" width="35.7109375" style="1" customWidth="1"/>
    <col min="6915" max="6921" width="11.28515625" style="1" customWidth="1"/>
    <col min="6922" max="6922" width="11.7109375" style="1" customWidth="1"/>
    <col min="6923" max="6926" width="11.28515625" style="1" customWidth="1"/>
    <col min="6927" max="7168" width="9.140625" style="1"/>
    <col min="7169" max="7169" width="9.28515625" style="1" customWidth="1"/>
    <col min="7170" max="7170" width="35.7109375" style="1" customWidth="1"/>
    <col min="7171" max="7177" width="11.28515625" style="1" customWidth="1"/>
    <col min="7178" max="7178" width="11.7109375" style="1" customWidth="1"/>
    <col min="7179" max="7182" width="11.28515625" style="1" customWidth="1"/>
    <col min="7183" max="7424" width="9.140625" style="1"/>
    <col min="7425" max="7425" width="9.28515625" style="1" customWidth="1"/>
    <col min="7426" max="7426" width="35.7109375" style="1" customWidth="1"/>
    <col min="7427" max="7433" width="11.28515625" style="1" customWidth="1"/>
    <col min="7434" max="7434" width="11.7109375" style="1" customWidth="1"/>
    <col min="7435" max="7438" width="11.28515625" style="1" customWidth="1"/>
    <col min="7439" max="7680" width="9.140625" style="1"/>
    <col min="7681" max="7681" width="9.28515625" style="1" customWidth="1"/>
    <col min="7682" max="7682" width="35.7109375" style="1" customWidth="1"/>
    <col min="7683" max="7689" width="11.28515625" style="1" customWidth="1"/>
    <col min="7690" max="7690" width="11.7109375" style="1" customWidth="1"/>
    <col min="7691" max="7694" width="11.28515625" style="1" customWidth="1"/>
    <col min="7695" max="7936" width="9.140625" style="1"/>
    <col min="7937" max="7937" width="9.28515625" style="1" customWidth="1"/>
    <col min="7938" max="7938" width="35.7109375" style="1" customWidth="1"/>
    <col min="7939" max="7945" width="11.28515625" style="1" customWidth="1"/>
    <col min="7946" max="7946" width="11.7109375" style="1" customWidth="1"/>
    <col min="7947" max="7950" width="11.28515625" style="1" customWidth="1"/>
    <col min="7951" max="8192" width="9.140625" style="1"/>
    <col min="8193" max="8193" width="9.28515625" style="1" customWidth="1"/>
    <col min="8194" max="8194" width="35.7109375" style="1" customWidth="1"/>
    <col min="8195" max="8201" width="11.28515625" style="1" customWidth="1"/>
    <col min="8202" max="8202" width="11.7109375" style="1" customWidth="1"/>
    <col min="8203" max="8206" width="11.28515625" style="1" customWidth="1"/>
    <col min="8207" max="8448" width="9.140625" style="1"/>
    <col min="8449" max="8449" width="9.28515625" style="1" customWidth="1"/>
    <col min="8450" max="8450" width="35.7109375" style="1" customWidth="1"/>
    <col min="8451" max="8457" width="11.28515625" style="1" customWidth="1"/>
    <col min="8458" max="8458" width="11.7109375" style="1" customWidth="1"/>
    <col min="8459" max="8462" width="11.28515625" style="1" customWidth="1"/>
    <col min="8463" max="8704" width="9.140625" style="1"/>
    <col min="8705" max="8705" width="9.28515625" style="1" customWidth="1"/>
    <col min="8706" max="8706" width="35.7109375" style="1" customWidth="1"/>
    <col min="8707" max="8713" width="11.28515625" style="1" customWidth="1"/>
    <col min="8714" max="8714" width="11.7109375" style="1" customWidth="1"/>
    <col min="8715" max="8718" width="11.28515625" style="1" customWidth="1"/>
    <col min="8719" max="8960" width="9.140625" style="1"/>
    <col min="8961" max="8961" width="9.28515625" style="1" customWidth="1"/>
    <col min="8962" max="8962" width="35.7109375" style="1" customWidth="1"/>
    <col min="8963" max="8969" width="11.28515625" style="1" customWidth="1"/>
    <col min="8970" max="8970" width="11.7109375" style="1" customWidth="1"/>
    <col min="8971" max="8974" width="11.28515625" style="1" customWidth="1"/>
    <col min="8975" max="9216" width="9.140625" style="1"/>
    <col min="9217" max="9217" width="9.28515625" style="1" customWidth="1"/>
    <col min="9218" max="9218" width="35.7109375" style="1" customWidth="1"/>
    <col min="9219" max="9225" width="11.28515625" style="1" customWidth="1"/>
    <col min="9226" max="9226" width="11.7109375" style="1" customWidth="1"/>
    <col min="9227" max="9230" width="11.28515625" style="1" customWidth="1"/>
    <col min="9231" max="9472" width="9.140625" style="1"/>
    <col min="9473" max="9473" width="9.28515625" style="1" customWidth="1"/>
    <col min="9474" max="9474" width="35.7109375" style="1" customWidth="1"/>
    <col min="9475" max="9481" width="11.28515625" style="1" customWidth="1"/>
    <col min="9482" max="9482" width="11.7109375" style="1" customWidth="1"/>
    <col min="9483" max="9486" width="11.28515625" style="1" customWidth="1"/>
    <col min="9487" max="9728" width="9.140625" style="1"/>
    <col min="9729" max="9729" width="9.28515625" style="1" customWidth="1"/>
    <col min="9730" max="9730" width="35.7109375" style="1" customWidth="1"/>
    <col min="9731" max="9737" width="11.28515625" style="1" customWidth="1"/>
    <col min="9738" max="9738" width="11.7109375" style="1" customWidth="1"/>
    <col min="9739" max="9742" width="11.28515625" style="1" customWidth="1"/>
    <col min="9743" max="9984" width="9.140625" style="1"/>
    <col min="9985" max="9985" width="9.28515625" style="1" customWidth="1"/>
    <col min="9986" max="9986" width="35.7109375" style="1" customWidth="1"/>
    <col min="9987" max="9993" width="11.28515625" style="1" customWidth="1"/>
    <col min="9994" max="9994" width="11.7109375" style="1" customWidth="1"/>
    <col min="9995" max="9998" width="11.28515625" style="1" customWidth="1"/>
    <col min="9999" max="10240" width="9.140625" style="1"/>
    <col min="10241" max="10241" width="9.28515625" style="1" customWidth="1"/>
    <col min="10242" max="10242" width="35.7109375" style="1" customWidth="1"/>
    <col min="10243" max="10249" width="11.28515625" style="1" customWidth="1"/>
    <col min="10250" max="10250" width="11.7109375" style="1" customWidth="1"/>
    <col min="10251" max="10254" width="11.28515625" style="1" customWidth="1"/>
    <col min="10255" max="10496" width="9.140625" style="1"/>
    <col min="10497" max="10497" width="9.28515625" style="1" customWidth="1"/>
    <col min="10498" max="10498" width="35.7109375" style="1" customWidth="1"/>
    <col min="10499" max="10505" width="11.28515625" style="1" customWidth="1"/>
    <col min="10506" max="10506" width="11.7109375" style="1" customWidth="1"/>
    <col min="10507" max="10510" width="11.28515625" style="1" customWidth="1"/>
    <col min="10511" max="10752" width="9.140625" style="1"/>
    <col min="10753" max="10753" width="9.28515625" style="1" customWidth="1"/>
    <col min="10754" max="10754" width="35.7109375" style="1" customWidth="1"/>
    <col min="10755" max="10761" width="11.28515625" style="1" customWidth="1"/>
    <col min="10762" max="10762" width="11.7109375" style="1" customWidth="1"/>
    <col min="10763" max="10766" width="11.28515625" style="1" customWidth="1"/>
    <col min="10767" max="11008" width="9.140625" style="1"/>
    <col min="11009" max="11009" width="9.28515625" style="1" customWidth="1"/>
    <col min="11010" max="11010" width="35.7109375" style="1" customWidth="1"/>
    <col min="11011" max="11017" width="11.28515625" style="1" customWidth="1"/>
    <col min="11018" max="11018" width="11.7109375" style="1" customWidth="1"/>
    <col min="11019" max="11022" width="11.28515625" style="1" customWidth="1"/>
    <col min="11023" max="11264" width="9.140625" style="1"/>
    <col min="11265" max="11265" width="9.28515625" style="1" customWidth="1"/>
    <col min="11266" max="11266" width="35.7109375" style="1" customWidth="1"/>
    <col min="11267" max="11273" width="11.28515625" style="1" customWidth="1"/>
    <col min="11274" max="11274" width="11.7109375" style="1" customWidth="1"/>
    <col min="11275" max="11278" width="11.28515625" style="1" customWidth="1"/>
    <col min="11279" max="11520" width="9.140625" style="1"/>
    <col min="11521" max="11521" width="9.28515625" style="1" customWidth="1"/>
    <col min="11522" max="11522" width="35.7109375" style="1" customWidth="1"/>
    <col min="11523" max="11529" width="11.28515625" style="1" customWidth="1"/>
    <col min="11530" max="11530" width="11.7109375" style="1" customWidth="1"/>
    <col min="11531" max="11534" width="11.28515625" style="1" customWidth="1"/>
    <col min="11535" max="11776" width="9.140625" style="1"/>
    <col min="11777" max="11777" width="9.28515625" style="1" customWidth="1"/>
    <col min="11778" max="11778" width="35.7109375" style="1" customWidth="1"/>
    <col min="11779" max="11785" width="11.28515625" style="1" customWidth="1"/>
    <col min="11786" max="11786" width="11.7109375" style="1" customWidth="1"/>
    <col min="11787" max="11790" width="11.28515625" style="1" customWidth="1"/>
    <col min="11791" max="12032" width="9.140625" style="1"/>
    <col min="12033" max="12033" width="9.28515625" style="1" customWidth="1"/>
    <col min="12034" max="12034" width="35.7109375" style="1" customWidth="1"/>
    <col min="12035" max="12041" width="11.28515625" style="1" customWidth="1"/>
    <col min="12042" max="12042" width="11.7109375" style="1" customWidth="1"/>
    <col min="12043" max="12046" width="11.28515625" style="1" customWidth="1"/>
    <col min="12047" max="12288" width="9.140625" style="1"/>
    <col min="12289" max="12289" width="9.28515625" style="1" customWidth="1"/>
    <col min="12290" max="12290" width="35.7109375" style="1" customWidth="1"/>
    <col min="12291" max="12297" width="11.28515625" style="1" customWidth="1"/>
    <col min="12298" max="12298" width="11.7109375" style="1" customWidth="1"/>
    <col min="12299" max="12302" width="11.28515625" style="1" customWidth="1"/>
    <col min="12303" max="12544" width="9.140625" style="1"/>
    <col min="12545" max="12545" width="9.28515625" style="1" customWidth="1"/>
    <col min="12546" max="12546" width="35.7109375" style="1" customWidth="1"/>
    <col min="12547" max="12553" width="11.28515625" style="1" customWidth="1"/>
    <col min="12554" max="12554" width="11.7109375" style="1" customWidth="1"/>
    <col min="12555" max="12558" width="11.28515625" style="1" customWidth="1"/>
    <col min="12559" max="12800" width="9.140625" style="1"/>
    <col min="12801" max="12801" width="9.28515625" style="1" customWidth="1"/>
    <col min="12802" max="12802" width="35.7109375" style="1" customWidth="1"/>
    <col min="12803" max="12809" width="11.28515625" style="1" customWidth="1"/>
    <col min="12810" max="12810" width="11.7109375" style="1" customWidth="1"/>
    <col min="12811" max="12814" width="11.28515625" style="1" customWidth="1"/>
    <col min="12815" max="13056" width="9.140625" style="1"/>
    <col min="13057" max="13057" width="9.28515625" style="1" customWidth="1"/>
    <col min="13058" max="13058" width="35.7109375" style="1" customWidth="1"/>
    <col min="13059" max="13065" width="11.28515625" style="1" customWidth="1"/>
    <col min="13066" max="13066" width="11.7109375" style="1" customWidth="1"/>
    <col min="13067" max="13070" width="11.28515625" style="1" customWidth="1"/>
    <col min="13071" max="13312" width="9.140625" style="1"/>
    <col min="13313" max="13313" width="9.28515625" style="1" customWidth="1"/>
    <col min="13314" max="13314" width="35.7109375" style="1" customWidth="1"/>
    <col min="13315" max="13321" width="11.28515625" style="1" customWidth="1"/>
    <col min="13322" max="13322" width="11.7109375" style="1" customWidth="1"/>
    <col min="13323" max="13326" width="11.28515625" style="1" customWidth="1"/>
    <col min="13327" max="13568" width="9.140625" style="1"/>
    <col min="13569" max="13569" width="9.28515625" style="1" customWidth="1"/>
    <col min="13570" max="13570" width="35.7109375" style="1" customWidth="1"/>
    <col min="13571" max="13577" width="11.28515625" style="1" customWidth="1"/>
    <col min="13578" max="13578" width="11.7109375" style="1" customWidth="1"/>
    <col min="13579" max="13582" width="11.28515625" style="1" customWidth="1"/>
    <col min="13583" max="13824" width="9.140625" style="1"/>
    <col min="13825" max="13825" width="9.28515625" style="1" customWidth="1"/>
    <col min="13826" max="13826" width="35.7109375" style="1" customWidth="1"/>
    <col min="13827" max="13833" width="11.28515625" style="1" customWidth="1"/>
    <col min="13834" max="13834" width="11.7109375" style="1" customWidth="1"/>
    <col min="13835" max="13838" width="11.28515625" style="1" customWidth="1"/>
    <col min="13839" max="14080" width="9.140625" style="1"/>
    <col min="14081" max="14081" width="9.28515625" style="1" customWidth="1"/>
    <col min="14082" max="14082" width="35.7109375" style="1" customWidth="1"/>
    <col min="14083" max="14089" width="11.28515625" style="1" customWidth="1"/>
    <col min="14090" max="14090" width="11.7109375" style="1" customWidth="1"/>
    <col min="14091" max="14094" width="11.28515625" style="1" customWidth="1"/>
    <col min="14095" max="14336" width="9.140625" style="1"/>
    <col min="14337" max="14337" width="9.28515625" style="1" customWidth="1"/>
    <col min="14338" max="14338" width="35.7109375" style="1" customWidth="1"/>
    <col min="14339" max="14345" width="11.28515625" style="1" customWidth="1"/>
    <col min="14346" max="14346" width="11.7109375" style="1" customWidth="1"/>
    <col min="14347" max="14350" width="11.28515625" style="1" customWidth="1"/>
    <col min="14351" max="14592" width="9.140625" style="1"/>
    <col min="14593" max="14593" width="9.28515625" style="1" customWidth="1"/>
    <col min="14594" max="14594" width="35.7109375" style="1" customWidth="1"/>
    <col min="14595" max="14601" width="11.28515625" style="1" customWidth="1"/>
    <col min="14602" max="14602" width="11.7109375" style="1" customWidth="1"/>
    <col min="14603" max="14606" width="11.28515625" style="1" customWidth="1"/>
    <col min="14607" max="14848" width="9.140625" style="1"/>
    <col min="14849" max="14849" width="9.28515625" style="1" customWidth="1"/>
    <col min="14850" max="14850" width="35.7109375" style="1" customWidth="1"/>
    <col min="14851" max="14857" width="11.28515625" style="1" customWidth="1"/>
    <col min="14858" max="14858" width="11.7109375" style="1" customWidth="1"/>
    <col min="14859" max="14862" width="11.28515625" style="1" customWidth="1"/>
    <col min="14863" max="15104" width="9.140625" style="1"/>
    <col min="15105" max="15105" width="9.28515625" style="1" customWidth="1"/>
    <col min="15106" max="15106" width="35.7109375" style="1" customWidth="1"/>
    <col min="15107" max="15113" width="11.28515625" style="1" customWidth="1"/>
    <col min="15114" max="15114" width="11.7109375" style="1" customWidth="1"/>
    <col min="15115" max="15118" width="11.28515625" style="1" customWidth="1"/>
    <col min="15119" max="15360" width="9.140625" style="1"/>
    <col min="15361" max="15361" width="9.28515625" style="1" customWidth="1"/>
    <col min="15362" max="15362" width="35.7109375" style="1" customWidth="1"/>
    <col min="15363" max="15369" width="11.28515625" style="1" customWidth="1"/>
    <col min="15370" max="15370" width="11.7109375" style="1" customWidth="1"/>
    <col min="15371" max="15374" width="11.28515625" style="1" customWidth="1"/>
    <col min="15375" max="15616" width="9.140625" style="1"/>
    <col min="15617" max="15617" width="9.28515625" style="1" customWidth="1"/>
    <col min="15618" max="15618" width="35.7109375" style="1" customWidth="1"/>
    <col min="15619" max="15625" width="11.28515625" style="1" customWidth="1"/>
    <col min="15626" max="15626" width="11.7109375" style="1" customWidth="1"/>
    <col min="15627" max="15630" width="11.28515625" style="1" customWidth="1"/>
    <col min="15631" max="15872" width="9.140625" style="1"/>
    <col min="15873" max="15873" width="9.28515625" style="1" customWidth="1"/>
    <col min="15874" max="15874" width="35.7109375" style="1" customWidth="1"/>
    <col min="15875" max="15881" width="11.28515625" style="1" customWidth="1"/>
    <col min="15882" max="15882" width="11.7109375" style="1" customWidth="1"/>
    <col min="15883" max="15886" width="11.28515625" style="1" customWidth="1"/>
    <col min="15887" max="16128" width="9.140625" style="1"/>
    <col min="16129" max="16129" width="9.28515625" style="1" customWidth="1"/>
    <col min="16130" max="16130" width="35.7109375" style="1" customWidth="1"/>
    <col min="16131" max="16137" width="11.28515625" style="1" customWidth="1"/>
    <col min="16138" max="16138" width="11.7109375" style="1" customWidth="1"/>
    <col min="16139" max="16142" width="11.28515625" style="1" customWidth="1"/>
    <col min="16143" max="16384" width="9.140625" style="1"/>
  </cols>
  <sheetData>
    <row r="1" spans="1:16" x14ac:dyDescent="0.25">
      <c r="P1" s="2" t="s">
        <v>0</v>
      </c>
    </row>
    <row r="2" spans="1:16" x14ac:dyDescent="0.25">
      <c r="P2" s="2" t="s">
        <v>1</v>
      </c>
    </row>
    <row r="3" spans="1:16" x14ac:dyDescent="0.25">
      <c r="P3" s="2" t="s">
        <v>2</v>
      </c>
    </row>
    <row r="4" spans="1:16" x14ac:dyDescent="0.25">
      <c r="P4" s="2" t="s">
        <v>3</v>
      </c>
    </row>
    <row r="5" spans="1:16" x14ac:dyDescent="0.25">
      <c r="P5" s="2" t="s">
        <v>4</v>
      </c>
    </row>
    <row r="6" spans="1:16" x14ac:dyDescent="0.2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ht="15" customHeight="1" x14ac:dyDescent="0.25">
      <c r="A7" s="60" t="s">
        <v>6</v>
      </c>
      <c r="B7" s="60"/>
      <c r="C7" s="60"/>
      <c r="D7" s="60"/>
      <c r="E7" s="60"/>
      <c r="F7" s="60"/>
      <c r="G7" s="60"/>
      <c r="H7" s="60"/>
      <c r="I7" s="60"/>
      <c r="J7" s="60"/>
      <c r="K7" s="3"/>
      <c r="L7" s="54" t="s">
        <v>7</v>
      </c>
      <c r="M7" s="54"/>
      <c r="N7" s="3"/>
      <c r="O7" s="55">
        <v>4057037</v>
      </c>
      <c r="P7" s="55"/>
    </row>
    <row r="8" spans="1:16" ht="48" customHeight="1" x14ac:dyDescent="0.25">
      <c r="A8" s="56" t="s">
        <v>8</v>
      </c>
      <c r="B8" s="56"/>
      <c r="C8" s="56"/>
      <c r="D8" s="56"/>
      <c r="E8" s="56"/>
      <c r="F8" s="56"/>
      <c r="G8" s="56"/>
      <c r="H8" s="56"/>
      <c r="I8" s="56"/>
      <c r="J8" s="56"/>
      <c r="K8" s="4"/>
      <c r="L8" s="61" t="s">
        <v>9</v>
      </c>
      <c r="M8" s="61"/>
      <c r="N8" s="4"/>
      <c r="O8" s="58" t="s">
        <v>10</v>
      </c>
      <c r="P8" s="58"/>
    </row>
    <row r="9" spans="1:16" x14ac:dyDescent="0.25">
      <c r="A9" s="53" t="s">
        <v>186</v>
      </c>
      <c r="B9" s="53"/>
      <c r="C9" s="53"/>
      <c r="D9" s="53"/>
      <c r="E9" s="53"/>
      <c r="F9" s="53"/>
      <c r="G9" s="53"/>
      <c r="H9" s="53"/>
      <c r="I9" s="53"/>
      <c r="J9" s="53"/>
      <c r="K9" s="5"/>
      <c r="L9" s="54" t="s">
        <v>7</v>
      </c>
      <c r="M9" s="54"/>
      <c r="N9" s="5"/>
      <c r="O9" s="55">
        <v>4057037</v>
      </c>
      <c r="P9" s="55"/>
    </row>
    <row r="10" spans="1:16" ht="45.75" customHeight="1" x14ac:dyDescent="0.25">
      <c r="A10" s="56" t="s">
        <v>12</v>
      </c>
      <c r="B10" s="56"/>
      <c r="C10" s="56"/>
      <c r="D10" s="56"/>
      <c r="E10" s="56"/>
      <c r="F10" s="56"/>
      <c r="G10" s="56"/>
      <c r="H10" s="56"/>
      <c r="I10" s="56"/>
      <c r="J10" s="56"/>
      <c r="K10" s="4"/>
      <c r="L10" s="57" t="s">
        <v>13</v>
      </c>
      <c r="M10" s="57"/>
      <c r="N10" s="4"/>
      <c r="O10" s="58" t="s">
        <v>10</v>
      </c>
      <c r="P10" s="58"/>
    </row>
    <row r="11" spans="1:16" ht="49.5" customHeight="1" x14ac:dyDescent="0.25">
      <c r="A11" s="6" t="s">
        <v>14</v>
      </c>
      <c r="B11" s="7" t="s">
        <v>15</v>
      </c>
      <c r="C11" s="62" t="s">
        <v>16</v>
      </c>
      <c r="D11" s="62"/>
      <c r="E11" s="62"/>
      <c r="F11" s="62" t="s">
        <v>17</v>
      </c>
      <c r="G11" s="62"/>
      <c r="H11" s="63" t="s">
        <v>18</v>
      </c>
      <c r="I11" s="63"/>
      <c r="J11" s="63"/>
      <c r="K11" s="63"/>
      <c r="L11" s="63"/>
      <c r="M11" s="63"/>
      <c r="N11" s="8"/>
      <c r="O11" s="63">
        <v>15302301000</v>
      </c>
      <c r="P11" s="63"/>
    </row>
    <row r="12" spans="1:16" ht="39.75" customHeight="1" x14ac:dyDescent="0.25">
      <c r="B12" s="9" t="s">
        <v>19</v>
      </c>
      <c r="C12" s="52" t="s">
        <v>20</v>
      </c>
      <c r="D12" s="52"/>
      <c r="E12" s="52"/>
      <c r="F12" s="52" t="s">
        <v>21</v>
      </c>
      <c r="G12" s="52"/>
      <c r="H12" s="52" t="s">
        <v>22</v>
      </c>
      <c r="I12" s="52"/>
      <c r="J12" s="52"/>
      <c r="K12" s="52"/>
      <c r="L12" s="52"/>
      <c r="M12" s="52"/>
      <c r="N12" s="10"/>
      <c r="O12" s="52" t="s">
        <v>23</v>
      </c>
      <c r="P12" s="52"/>
    </row>
    <row r="13" spans="1:16" x14ac:dyDescent="0.25">
      <c r="A13" s="11"/>
      <c r="B13" s="12"/>
    </row>
    <row r="14" spans="1:16" x14ac:dyDescent="0.25">
      <c r="A14" s="41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x14ac:dyDescent="0.25">
      <c r="A15" s="41" t="s">
        <v>25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 x14ac:dyDescent="0.25">
      <c r="A16" s="41" t="s">
        <v>26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61.5" customHeight="1" x14ac:dyDescent="0.25">
      <c r="A17" s="41" t="s">
        <v>27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x14ac:dyDescent="0.25">
      <c r="A18" s="41" t="s">
        <v>28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x14ac:dyDescent="0.25">
      <c r="A19" s="41" t="s">
        <v>29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x14ac:dyDescent="0.25">
      <c r="A20" s="51" t="s">
        <v>30</v>
      </c>
      <c r="B20" s="51"/>
    </row>
    <row r="23" spans="1:16" x14ac:dyDescent="0.25">
      <c r="A23" s="44" t="s">
        <v>31</v>
      </c>
      <c r="B23" s="44" t="s">
        <v>32</v>
      </c>
      <c r="C23" s="44" t="s">
        <v>33</v>
      </c>
      <c r="D23" s="44"/>
      <c r="E23" s="44"/>
      <c r="F23" s="44"/>
      <c r="G23" s="44" t="s">
        <v>34</v>
      </c>
      <c r="H23" s="44"/>
      <c r="I23" s="44"/>
      <c r="J23" s="44"/>
      <c r="K23" s="44" t="s">
        <v>35</v>
      </c>
      <c r="L23" s="44"/>
      <c r="M23" s="44"/>
      <c r="N23" s="44"/>
    </row>
    <row r="24" spans="1:16" ht="68.25" customHeight="1" x14ac:dyDescent="0.25">
      <c r="A24" s="44"/>
      <c r="B24" s="44"/>
      <c r="C24" s="13" t="s">
        <v>36</v>
      </c>
      <c r="D24" s="13" t="s">
        <v>37</v>
      </c>
      <c r="E24" s="13" t="s">
        <v>38</v>
      </c>
      <c r="F24" s="13" t="s">
        <v>39</v>
      </c>
      <c r="G24" s="13" t="s">
        <v>36</v>
      </c>
      <c r="H24" s="13" t="s">
        <v>37</v>
      </c>
      <c r="I24" s="13" t="s">
        <v>38</v>
      </c>
      <c r="J24" s="13" t="s">
        <v>40</v>
      </c>
      <c r="K24" s="13" t="s">
        <v>36</v>
      </c>
      <c r="L24" s="13" t="s">
        <v>37</v>
      </c>
      <c r="M24" s="13" t="s">
        <v>38</v>
      </c>
      <c r="N24" s="13" t="s">
        <v>41</v>
      </c>
    </row>
    <row r="25" spans="1:16" x14ac:dyDescent="0.25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</row>
    <row r="26" spans="1:16" ht="30" x14ac:dyDescent="0.25">
      <c r="A26" s="13" t="s">
        <v>42</v>
      </c>
      <c r="B26" s="14" t="s">
        <v>43</v>
      </c>
      <c r="C26" s="13"/>
      <c r="D26" s="13" t="s">
        <v>44</v>
      </c>
      <c r="E26" s="13" t="s">
        <v>44</v>
      </c>
      <c r="F26" s="13">
        <f>C26</f>
        <v>0</v>
      </c>
      <c r="G26" s="13">
        <v>3495130</v>
      </c>
      <c r="H26" s="13" t="s">
        <v>44</v>
      </c>
      <c r="I26" s="13" t="s">
        <v>44</v>
      </c>
      <c r="J26" s="13">
        <f>G26</f>
        <v>3495130</v>
      </c>
      <c r="K26" s="13">
        <v>5224424</v>
      </c>
      <c r="L26" s="13" t="s">
        <v>44</v>
      </c>
      <c r="M26" s="13" t="s">
        <v>44</v>
      </c>
      <c r="N26" s="13">
        <f>K26</f>
        <v>5224424</v>
      </c>
    </row>
    <row r="27" spans="1:16" ht="45" x14ac:dyDescent="0.25">
      <c r="A27" s="13">
        <v>25020200</v>
      </c>
      <c r="B27" s="14" t="s">
        <v>45</v>
      </c>
      <c r="C27" s="13" t="s">
        <v>44</v>
      </c>
      <c r="D27" s="13"/>
      <c r="E27" s="13" t="s">
        <v>42</v>
      </c>
      <c r="F27" s="13">
        <f>D27</f>
        <v>0</v>
      </c>
      <c r="G27" s="13" t="s">
        <v>44</v>
      </c>
      <c r="H27" s="13"/>
      <c r="I27" s="13" t="s">
        <v>42</v>
      </c>
      <c r="J27" s="13">
        <f>H27</f>
        <v>0</v>
      </c>
      <c r="K27" s="13" t="s">
        <v>44</v>
      </c>
      <c r="L27" s="13" t="s">
        <v>42</v>
      </c>
      <c r="M27" s="13" t="s">
        <v>42</v>
      </c>
      <c r="N27" s="13" t="str">
        <f>L27</f>
        <v xml:space="preserve"> </v>
      </c>
    </row>
    <row r="28" spans="1:16" x14ac:dyDescent="0.25">
      <c r="A28" s="13">
        <v>25010100</v>
      </c>
      <c r="B28" s="14"/>
      <c r="C28" s="13"/>
      <c r="D28" s="13"/>
      <c r="E28" s="13"/>
      <c r="F28" s="13"/>
      <c r="G28" s="13"/>
      <c r="H28" s="35">
        <v>413280</v>
      </c>
      <c r="I28" s="13"/>
      <c r="J28" s="35">
        <f t="shared" ref="J28:J29" si="0">H28</f>
        <v>413280</v>
      </c>
      <c r="K28" s="13"/>
      <c r="L28" s="13">
        <v>381150</v>
      </c>
      <c r="M28" s="13"/>
      <c r="N28" s="13">
        <f>L28</f>
        <v>381150</v>
      </c>
    </row>
    <row r="29" spans="1:16" ht="30" x14ac:dyDescent="0.25">
      <c r="A29" s="35" t="s">
        <v>198</v>
      </c>
      <c r="B29" s="14"/>
      <c r="C29" s="35"/>
      <c r="D29" s="35"/>
      <c r="E29" s="35"/>
      <c r="F29" s="35"/>
      <c r="G29" s="35"/>
      <c r="H29" s="35">
        <v>8625.81</v>
      </c>
      <c r="I29" s="35"/>
      <c r="J29" s="35">
        <f t="shared" si="0"/>
        <v>8625.81</v>
      </c>
      <c r="K29" s="35"/>
      <c r="L29" s="35"/>
      <c r="M29" s="35"/>
      <c r="N29" s="35"/>
    </row>
    <row r="30" spans="1:16" ht="30" x14ac:dyDescent="0.25">
      <c r="A30" s="13" t="s">
        <v>46</v>
      </c>
      <c r="B30" s="14" t="s">
        <v>47</v>
      </c>
      <c r="C30" s="13" t="s">
        <v>44</v>
      </c>
      <c r="D30" s="13"/>
      <c r="E30" s="13"/>
      <c r="F30" s="13">
        <f>D30</f>
        <v>0</v>
      </c>
      <c r="G30" s="13" t="s">
        <v>44</v>
      </c>
      <c r="H30" s="13" t="s">
        <v>42</v>
      </c>
      <c r="I30" s="13" t="s">
        <v>42</v>
      </c>
      <c r="J30" s="13" t="str">
        <f>H30</f>
        <v xml:space="preserve"> </v>
      </c>
      <c r="K30" s="13" t="s">
        <v>44</v>
      </c>
      <c r="L30" s="13"/>
      <c r="M30" s="13"/>
      <c r="N30" s="13">
        <f>L30</f>
        <v>0</v>
      </c>
    </row>
    <row r="31" spans="1:16" x14ac:dyDescent="0.25">
      <c r="A31" s="13" t="s">
        <v>42</v>
      </c>
      <c r="B31" s="14" t="s">
        <v>48</v>
      </c>
      <c r="C31" s="13" t="s">
        <v>44</v>
      </c>
      <c r="D31" s="13" t="s">
        <v>42</v>
      </c>
      <c r="E31" s="13" t="s">
        <v>42</v>
      </c>
      <c r="F31" s="13" t="str">
        <f>D31</f>
        <v xml:space="preserve"> </v>
      </c>
      <c r="G31" s="13" t="s">
        <v>44</v>
      </c>
      <c r="H31" s="13" t="s">
        <v>42</v>
      </c>
      <c r="I31" s="13" t="s">
        <v>42</v>
      </c>
      <c r="J31" s="13" t="str">
        <f>H31</f>
        <v xml:space="preserve"> </v>
      </c>
      <c r="K31" s="13" t="s">
        <v>44</v>
      </c>
      <c r="L31" s="13" t="s">
        <v>42</v>
      </c>
      <c r="M31" s="13" t="s">
        <v>42</v>
      </c>
      <c r="N31" s="13" t="str">
        <f>L31</f>
        <v xml:space="preserve"> </v>
      </c>
    </row>
    <row r="32" spans="1:16" x14ac:dyDescent="0.25">
      <c r="A32" s="13" t="s">
        <v>42</v>
      </c>
      <c r="B32" s="13" t="s">
        <v>49</v>
      </c>
      <c r="C32" s="13">
        <f>C26</f>
        <v>0</v>
      </c>
      <c r="D32" s="13">
        <f>D27+D30</f>
        <v>0</v>
      </c>
      <c r="E32" s="13">
        <f>E30</f>
        <v>0</v>
      </c>
      <c r="F32" s="13">
        <f>F26+F27+F30</f>
        <v>0</v>
      </c>
      <c r="G32" s="13">
        <f>G26</f>
        <v>3495130</v>
      </c>
      <c r="H32" s="13">
        <f>H28+H29</f>
        <v>421905.81</v>
      </c>
      <c r="I32" s="13" t="str">
        <f>I27</f>
        <v xml:space="preserve"> </v>
      </c>
      <c r="J32" s="13">
        <f>G32+H32</f>
        <v>3917035.81</v>
      </c>
      <c r="K32" s="13">
        <f>K26</f>
        <v>5224424</v>
      </c>
      <c r="L32" s="13">
        <f>L28</f>
        <v>381150</v>
      </c>
      <c r="M32" s="13">
        <f>M30</f>
        <v>0</v>
      </c>
      <c r="N32" s="13">
        <f>K32+L32</f>
        <v>5605574</v>
      </c>
    </row>
    <row r="34" spans="1:14" x14ac:dyDescent="0.25">
      <c r="A34" s="42" t="s">
        <v>50</v>
      </c>
      <c r="B34" s="42"/>
      <c r="C34" s="42"/>
      <c r="D34" s="42"/>
      <c r="E34" s="42"/>
      <c r="F34" s="42"/>
      <c r="G34" s="42"/>
      <c r="H34" s="42"/>
      <c r="I34" s="42"/>
      <c r="J34" s="42"/>
    </row>
    <row r="35" spans="1:14" x14ac:dyDescent="0.25">
      <c r="A35" s="11" t="s">
        <v>30</v>
      </c>
    </row>
    <row r="37" spans="1:14" x14ac:dyDescent="0.25">
      <c r="A37" s="44" t="s">
        <v>31</v>
      </c>
      <c r="B37" s="44" t="s">
        <v>32</v>
      </c>
      <c r="C37" s="44" t="s">
        <v>51</v>
      </c>
      <c r="D37" s="44"/>
      <c r="E37" s="44"/>
      <c r="F37" s="44"/>
      <c r="G37" s="44" t="s">
        <v>52</v>
      </c>
      <c r="H37" s="44"/>
      <c r="I37" s="44"/>
      <c r="J37" s="44"/>
    </row>
    <row r="38" spans="1:14" ht="60.75" customHeight="1" x14ac:dyDescent="0.25">
      <c r="A38" s="44"/>
      <c r="B38" s="44"/>
      <c r="C38" s="13" t="s">
        <v>36</v>
      </c>
      <c r="D38" s="13" t="s">
        <v>37</v>
      </c>
      <c r="E38" s="13" t="s">
        <v>38</v>
      </c>
      <c r="F38" s="13" t="s">
        <v>39</v>
      </c>
      <c r="G38" s="13" t="s">
        <v>36</v>
      </c>
      <c r="H38" s="13" t="s">
        <v>37</v>
      </c>
      <c r="I38" s="13" t="s">
        <v>38</v>
      </c>
      <c r="J38" s="13" t="s">
        <v>40</v>
      </c>
    </row>
    <row r="39" spans="1:14" x14ac:dyDescent="0.25">
      <c r="A39" s="13">
        <v>1</v>
      </c>
      <c r="B39" s="13">
        <v>2</v>
      </c>
      <c r="C39" s="13">
        <v>3</v>
      </c>
      <c r="D39" s="13">
        <v>4</v>
      </c>
      <c r="E39" s="13">
        <v>5</v>
      </c>
      <c r="F39" s="13">
        <v>6</v>
      </c>
      <c r="G39" s="13">
        <v>7</v>
      </c>
      <c r="H39" s="13">
        <v>8</v>
      </c>
      <c r="I39" s="13">
        <v>9</v>
      </c>
      <c r="J39" s="13">
        <v>10</v>
      </c>
    </row>
    <row r="40" spans="1:14" ht="30" x14ac:dyDescent="0.25">
      <c r="A40" s="14" t="s">
        <v>42</v>
      </c>
      <c r="B40" s="14" t="s">
        <v>43</v>
      </c>
      <c r="C40" s="13">
        <f>C99</f>
        <v>6121550</v>
      </c>
      <c r="D40" s="13" t="s">
        <v>44</v>
      </c>
      <c r="E40" s="13" t="s">
        <v>44</v>
      </c>
      <c r="F40" s="13">
        <f>C40</f>
        <v>6121550</v>
      </c>
      <c r="G40" s="13">
        <f>G99</f>
        <v>7093603</v>
      </c>
      <c r="H40" s="13" t="s">
        <v>44</v>
      </c>
      <c r="I40" s="13" t="s">
        <v>44</v>
      </c>
      <c r="J40" s="13">
        <f>G40</f>
        <v>7093603</v>
      </c>
    </row>
    <row r="41" spans="1:14" ht="45" x14ac:dyDescent="0.25">
      <c r="A41" s="14">
        <v>25010100</v>
      </c>
      <c r="B41" s="14" t="s">
        <v>53</v>
      </c>
      <c r="C41" s="13" t="s">
        <v>44</v>
      </c>
      <c r="D41" s="13">
        <f>D90</f>
        <v>406560</v>
      </c>
      <c r="E41" s="13" t="s">
        <v>42</v>
      </c>
      <c r="F41" s="13">
        <f>D41</f>
        <v>406560</v>
      </c>
      <c r="G41" s="13" t="s">
        <v>44</v>
      </c>
      <c r="H41" s="13">
        <f>H90</f>
        <v>431970</v>
      </c>
      <c r="I41" s="13" t="s">
        <v>42</v>
      </c>
      <c r="J41" s="13">
        <f>H41</f>
        <v>431970</v>
      </c>
    </row>
    <row r="42" spans="1:14" ht="30" x14ac:dyDescent="0.25">
      <c r="A42" s="14" t="s">
        <v>42</v>
      </c>
      <c r="B42" s="14" t="s">
        <v>54</v>
      </c>
      <c r="C42" s="13" t="s">
        <v>44</v>
      </c>
      <c r="D42" s="13" t="s">
        <v>42</v>
      </c>
      <c r="E42" s="13" t="s">
        <v>42</v>
      </c>
      <c r="F42" s="13" t="str">
        <f>D42</f>
        <v xml:space="preserve"> </v>
      </c>
      <c r="G42" s="13" t="s">
        <v>44</v>
      </c>
      <c r="H42" s="13" t="s">
        <v>42</v>
      </c>
      <c r="I42" s="13" t="s">
        <v>42</v>
      </c>
      <c r="J42" s="13" t="str">
        <f>H42</f>
        <v xml:space="preserve"> </v>
      </c>
    </row>
    <row r="43" spans="1:14" x14ac:dyDescent="0.25">
      <c r="A43" s="14" t="s">
        <v>42</v>
      </c>
      <c r="B43" s="14" t="s">
        <v>48</v>
      </c>
      <c r="C43" s="13" t="s">
        <v>44</v>
      </c>
      <c r="D43" s="13" t="s">
        <v>42</v>
      </c>
      <c r="E43" s="13" t="s">
        <v>42</v>
      </c>
      <c r="F43" s="13" t="str">
        <f>D43</f>
        <v xml:space="preserve"> </v>
      </c>
      <c r="G43" s="13" t="s">
        <v>44</v>
      </c>
      <c r="H43" s="13" t="s">
        <v>42</v>
      </c>
      <c r="I43" s="13" t="s">
        <v>42</v>
      </c>
      <c r="J43" s="13" t="str">
        <f>H43</f>
        <v xml:space="preserve"> </v>
      </c>
    </row>
    <row r="44" spans="1:14" x14ac:dyDescent="0.25">
      <c r="A44" s="14" t="s">
        <v>42</v>
      </c>
      <c r="B44" s="13" t="s">
        <v>49</v>
      </c>
      <c r="C44" s="13">
        <f>C40</f>
        <v>6121550</v>
      </c>
      <c r="D44" s="13">
        <f>D41</f>
        <v>406560</v>
      </c>
      <c r="E44" s="13"/>
      <c r="F44" s="13">
        <f>C44+D44</f>
        <v>6528110</v>
      </c>
      <c r="G44" s="13">
        <f>G40</f>
        <v>7093603</v>
      </c>
      <c r="H44" s="13">
        <f>H41</f>
        <v>431970</v>
      </c>
      <c r="I44" s="13"/>
      <c r="J44" s="13">
        <f>G44+H44</f>
        <v>7525573</v>
      </c>
    </row>
    <row r="47" spans="1:14" x14ac:dyDescent="0.25">
      <c r="A47" s="41" t="s">
        <v>55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x14ac:dyDescent="0.25">
      <c r="A48" s="41" t="s">
        <v>56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5">
      <c r="A49" s="11" t="s">
        <v>30</v>
      </c>
    </row>
    <row r="50" spans="1:14" ht="21.75" customHeight="1" x14ac:dyDescent="0.25">
      <c r="A50" s="44" t="s">
        <v>57</v>
      </c>
      <c r="B50" s="44" t="s">
        <v>32</v>
      </c>
      <c r="C50" s="44" t="s">
        <v>33</v>
      </c>
      <c r="D50" s="44"/>
      <c r="E50" s="44"/>
      <c r="F50" s="44"/>
      <c r="G50" s="44" t="s">
        <v>58</v>
      </c>
      <c r="H50" s="44"/>
      <c r="I50" s="44"/>
      <c r="J50" s="44"/>
      <c r="K50" s="44" t="s">
        <v>35</v>
      </c>
      <c r="L50" s="44"/>
      <c r="M50" s="44"/>
      <c r="N50" s="44"/>
    </row>
    <row r="51" spans="1:14" ht="63" customHeight="1" x14ac:dyDescent="0.25">
      <c r="A51" s="44"/>
      <c r="B51" s="44"/>
      <c r="C51" s="13" t="s">
        <v>36</v>
      </c>
      <c r="D51" s="13" t="s">
        <v>37</v>
      </c>
      <c r="E51" s="13" t="s">
        <v>38</v>
      </c>
      <c r="F51" s="13" t="s">
        <v>39</v>
      </c>
      <c r="G51" s="13" t="s">
        <v>36</v>
      </c>
      <c r="H51" s="13" t="s">
        <v>37</v>
      </c>
      <c r="I51" s="13" t="s">
        <v>38</v>
      </c>
      <c r="J51" s="13" t="s">
        <v>40</v>
      </c>
      <c r="K51" s="13" t="s">
        <v>36</v>
      </c>
      <c r="L51" s="13" t="s">
        <v>37</v>
      </c>
      <c r="M51" s="13" t="s">
        <v>38</v>
      </c>
      <c r="N51" s="13" t="s">
        <v>41</v>
      </c>
    </row>
    <row r="52" spans="1:14" x14ac:dyDescent="0.25">
      <c r="A52" s="13">
        <v>1</v>
      </c>
      <c r="B52" s="13">
        <v>2</v>
      </c>
      <c r="C52" s="13">
        <v>3</v>
      </c>
      <c r="D52" s="13">
        <v>4</v>
      </c>
      <c r="E52" s="13">
        <v>5</v>
      </c>
      <c r="F52" s="13">
        <v>6</v>
      </c>
      <c r="G52" s="13">
        <v>7</v>
      </c>
      <c r="H52" s="13">
        <v>8</v>
      </c>
      <c r="I52" s="13">
        <v>9</v>
      </c>
      <c r="J52" s="13">
        <v>10</v>
      </c>
      <c r="K52" s="13">
        <v>11</v>
      </c>
      <c r="L52" s="13">
        <v>12</v>
      </c>
      <c r="M52" s="13">
        <v>13</v>
      </c>
      <c r="N52" s="13">
        <v>14</v>
      </c>
    </row>
    <row r="53" spans="1:14" x14ac:dyDescent="0.25">
      <c r="A53" s="13">
        <v>2110</v>
      </c>
      <c r="B53" s="13" t="s">
        <v>59</v>
      </c>
      <c r="C53" s="13"/>
      <c r="D53" s="13"/>
      <c r="E53" s="13"/>
      <c r="F53" s="13">
        <f>C53+D53</f>
        <v>0</v>
      </c>
      <c r="G53" s="13">
        <v>2369276</v>
      </c>
      <c r="H53" s="13"/>
      <c r="I53" s="13"/>
      <c r="J53" s="13">
        <f>G53+H53</f>
        <v>2369276</v>
      </c>
      <c r="K53" s="13">
        <v>3390478</v>
      </c>
      <c r="L53" s="13"/>
      <c r="M53" s="13"/>
      <c r="N53" s="13">
        <f>K53+L53</f>
        <v>3390478</v>
      </c>
    </row>
    <row r="54" spans="1:14" x14ac:dyDescent="0.25">
      <c r="A54" s="13">
        <v>2120</v>
      </c>
      <c r="B54" s="13" t="s">
        <v>60</v>
      </c>
      <c r="C54" s="13"/>
      <c r="D54" s="13"/>
      <c r="E54" s="13"/>
      <c r="F54" s="13">
        <f t="shared" ref="F54:F62" si="1">C54+D54</f>
        <v>0</v>
      </c>
      <c r="G54" s="13">
        <v>521240</v>
      </c>
      <c r="H54" s="13"/>
      <c r="I54" s="13"/>
      <c r="J54" s="13">
        <f t="shared" ref="J54:J61" si="2">G54+H54</f>
        <v>521240</v>
      </c>
      <c r="K54" s="13">
        <v>745905</v>
      </c>
      <c r="L54" s="13"/>
      <c r="M54" s="13"/>
      <c r="N54" s="13">
        <f t="shared" ref="N54:N61" si="3">K54+L54</f>
        <v>745905</v>
      </c>
    </row>
    <row r="55" spans="1:14" ht="30" x14ac:dyDescent="0.25">
      <c r="A55" s="13">
        <v>2210</v>
      </c>
      <c r="B55" s="13" t="s">
        <v>61</v>
      </c>
      <c r="C55" s="13"/>
      <c r="D55" s="13"/>
      <c r="E55" s="13"/>
      <c r="F55" s="13">
        <f t="shared" si="1"/>
        <v>0</v>
      </c>
      <c r="G55" s="13">
        <v>35301</v>
      </c>
      <c r="H55" s="13"/>
      <c r="I55" s="13"/>
      <c r="J55" s="13">
        <f t="shared" si="2"/>
        <v>35301</v>
      </c>
      <c r="K55" s="13">
        <v>146392</v>
      </c>
      <c r="L55" s="13"/>
      <c r="M55" s="13"/>
      <c r="N55" s="13">
        <f t="shared" si="3"/>
        <v>146392</v>
      </c>
    </row>
    <row r="56" spans="1:14" ht="30" x14ac:dyDescent="0.25">
      <c r="A56" s="13">
        <v>2220</v>
      </c>
      <c r="B56" s="13" t="s">
        <v>62</v>
      </c>
      <c r="C56" s="13"/>
      <c r="D56" s="13"/>
      <c r="E56" s="13"/>
      <c r="F56" s="13">
        <f t="shared" si="1"/>
        <v>0</v>
      </c>
      <c r="G56" s="13">
        <v>4226</v>
      </c>
      <c r="H56" s="13"/>
      <c r="I56" s="13"/>
      <c r="J56" s="13">
        <f t="shared" si="2"/>
        <v>4226</v>
      </c>
      <c r="K56" s="13">
        <v>5975</v>
      </c>
      <c r="L56" s="13"/>
      <c r="M56" s="13"/>
      <c r="N56" s="13">
        <f t="shared" si="3"/>
        <v>5975</v>
      </c>
    </row>
    <row r="57" spans="1:14" x14ac:dyDescent="0.25">
      <c r="A57" s="13">
        <v>2230</v>
      </c>
      <c r="B57" s="13" t="s">
        <v>63</v>
      </c>
      <c r="C57" s="13"/>
      <c r="D57" s="13"/>
      <c r="E57" s="13"/>
      <c r="F57" s="13">
        <f t="shared" si="1"/>
        <v>0</v>
      </c>
      <c r="G57" s="13">
        <v>233075</v>
      </c>
      <c r="H57" s="13">
        <f>8625.81+413280</f>
        <v>421905.81</v>
      </c>
      <c r="I57" s="13"/>
      <c r="J57" s="13">
        <f t="shared" si="2"/>
        <v>654980.81000000006</v>
      </c>
      <c r="K57" s="13">
        <v>298755</v>
      </c>
      <c r="L57" s="13">
        <v>381150</v>
      </c>
      <c r="M57" s="13"/>
      <c r="N57" s="13">
        <f t="shared" si="3"/>
        <v>679905</v>
      </c>
    </row>
    <row r="58" spans="1:14" x14ac:dyDescent="0.25">
      <c r="A58" s="13">
        <v>2240</v>
      </c>
      <c r="B58" s="13" t="s">
        <v>64</v>
      </c>
      <c r="C58" s="13"/>
      <c r="D58" s="13"/>
      <c r="E58" s="13"/>
      <c r="F58" s="13">
        <f t="shared" si="1"/>
        <v>0</v>
      </c>
      <c r="G58" s="13">
        <v>12728</v>
      </c>
      <c r="H58" s="13"/>
      <c r="I58" s="13"/>
      <c r="J58" s="13">
        <f t="shared" si="2"/>
        <v>12728</v>
      </c>
      <c r="K58" s="13">
        <v>5699</v>
      </c>
      <c r="L58" s="13"/>
      <c r="M58" s="13"/>
      <c r="N58" s="13">
        <f t="shared" si="3"/>
        <v>5699</v>
      </c>
    </row>
    <row r="59" spans="1:14" x14ac:dyDescent="0.25">
      <c r="A59" s="13">
        <v>2250</v>
      </c>
      <c r="B59" s="13" t="s">
        <v>65</v>
      </c>
      <c r="C59" s="13"/>
      <c r="D59" s="13"/>
      <c r="E59" s="13"/>
      <c r="F59" s="13">
        <f t="shared" si="1"/>
        <v>0</v>
      </c>
      <c r="G59" s="13">
        <v>3396</v>
      </c>
      <c r="H59" s="13"/>
      <c r="I59" s="13"/>
      <c r="J59" s="13">
        <f t="shared" si="2"/>
        <v>3396</v>
      </c>
      <c r="K59" s="13">
        <v>10144</v>
      </c>
      <c r="L59" s="13"/>
      <c r="M59" s="13"/>
      <c r="N59" s="13">
        <f t="shared" si="3"/>
        <v>10144</v>
      </c>
    </row>
    <row r="60" spans="1:14" ht="30" x14ac:dyDescent="0.25">
      <c r="A60" s="13">
        <v>2272</v>
      </c>
      <c r="B60" s="13" t="s">
        <v>66</v>
      </c>
      <c r="C60" s="13"/>
      <c r="D60" s="13"/>
      <c r="E60" s="13"/>
      <c r="F60" s="13">
        <f t="shared" si="1"/>
        <v>0</v>
      </c>
      <c r="G60" s="13">
        <v>25181</v>
      </c>
      <c r="H60" s="13"/>
      <c r="I60" s="13"/>
      <c r="J60" s="13">
        <f t="shared" si="2"/>
        <v>25181</v>
      </c>
      <c r="K60" s="13">
        <v>41170</v>
      </c>
      <c r="L60" s="13"/>
      <c r="M60" s="13"/>
      <c r="N60" s="13">
        <f t="shared" si="3"/>
        <v>41170</v>
      </c>
    </row>
    <row r="61" spans="1:14" x14ac:dyDescent="0.25">
      <c r="A61" s="13">
        <v>2273</v>
      </c>
      <c r="B61" s="13" t="s">
        <v>67</v>
      </c>
      <c r="C61" s="13"/>
      <c r="D61" s="13"/>
      <c r="E61" s="13"/>
      <c r="F61" s="13">
        <f t="shared" si="1"/>
        <v>0</v>
      </c>
      <c r="G61" s="13">
        <v>92562</v>
      </c>
      <c r="H61" s="13"/>
      <c r="I61" s="13"/>
      <c r="J61" s="13">
        <f t="shared" si="2"/>
        <v>92562</v>
      </c>
      <c r="K61" s="13">
        <v>166502</v>
      </c>
      <c r="L61" s="13"/>
      <c r="M61" s="13"/>
      <c r="N61" s="13">
        <f t="shared" si="3"/>
        <v>166502</v>
      </c>
    </row>
    <row r="62" spans="1:14" ht="29.25" customHeight="1" x14ac:dyDescent="0.25">
      <c r="A62" s="13">
        <v>2275</v>
      </c>
      <c r="B62" s="13" t="s">
        <v>68</v>
      </c>
      <c r="C62" s="14"/>
      <c r="D62" s="14"/>
      <c r="E62" s="14"/>
      <c r="F62" s="13">
        <f t="shared" si="1"/>
        <v>0</v>
      </c>
      <c r="G62" s="14">
        <v>198145</v>
      </c>
      <c r="H62" s="14" t="s">
        <v>42</v>
      </c>
      <c r="I62" s="14" t="s">
        <v>42</v>
      </c>
      <c r="J62" s="35">
        <f>G62</f>
        <v>198145</v>
      </c>
      <c r="K62" s="13">
        <v>413404</v>
      </c>
      <c r="L62" s="14" t="s">
        <v>42</v>
      </c>
      <c r="M62" s="14" t="s">
        <v>42</v>
      </c>
      <c r="N62" s="13">
        <f>K62</f>
        <v>413404</v>
      </c>
    </row>
    <row r="63" spans="1:14" ht="29.25" customHeight="1" x14ac:dyDescent="0.25">
      <c r="A63" s="13">
        <v>2800</v>
      </c>
      <c r="B63" s="13" t="s">
        <v>69</v>
      </c>
      <c r="C63" s="14"/>
      <c r="D63" s="14"/>
      <c r="E63" s="14"/>
      <c r="F63" s="13"/>
      <c r="G63" s="14"/>
      <c r="H63" s="14"/>
      <c r="I63" s="14"/>
      <c r="J63" s="13"/>
      <c r="K63" s="13"/>
      <c r="L63" s="14"/>
      <c r="M63" s="14"/>
      <c r="N63" s="13"/>
    </row>
    <row r="64" spans="1:14" ht="29.25" customHeight="1" x14ac:dyDescent="0.25">
      <c r="A64" s="13">
        <v>3110</v>
      </c>
      <c r="B64" s="13" t="s">
        <v>70</v>
      </c>
      <c r="C64" s="14"/>
      <c r="D64" s="14"/>
      <c r="E64" s="14"/>
      <c r="F64" s="13"/>
      <c r="G64" s="14"/>
      <c r="H64" s="14"/>
      <c r="I64" s="14"/>
      <c r="J64" s="13"/>
      <c r="K64" s="13"/>
      <c r="L64" s="14"/>
      <c r="M64" s="14"/>
      <c r="N64" s="13"/>
    </row>
    <row r="65" spans="1:14" ht="29.25" customHeight="1" x14ac:dyDescent="0.25">
      <c r="A65" s="13">
        <v>3132</v>
      </c>
      <c r="B65" s="13" t="s">
        <v>71</v>
      </c>
      <c r="C65" s="14"/>
      <c r="D65" s="14"/>
      <c r="E65" s="14"/>
      <c r="F65" s="13"/>
      <c r="G65" s="14"/>
      <c r="H65" s="14"/>
      <c r="I65" s="14"/>
      <c r="J65" s="13"/>
      <c r="K65" s="13"/>
      <c r="L65" s="14"/>
      <c r="M65" s="14"/>
      <c r="N65" s="13"/>
    </row>
    <row r="66" spans="1:14" x14ac:dyDescent="0.25">
      <c r="A66" s="13">
        <v>3133</v>
      </c>
      <c r="B66" s="14" t="s">
        <v>72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>
        <f>L66</f>
        <v>0</v>
      </c>
    </row>
    <row r="67" spans="1:14" x14ac:dyDescent="0.25">
      <c r="A67" s="13" t="s">
        <v>42</v>
      </c>
      <c r="B67" s="13" t="s">
        <v>49</v>
      </c>
      <c r="C67" s="13">
        <f>C53+C54+C55+C56+C57+C58+C59+C60+C61+C62</f>
        <v>0</v>
      </c>
      <c r="D67" s="13">
        <f t="shared" ref="D67:N67" si="4">D53+D54+D55+D56+D57+D58+D59+D60+D61+D62</f>
        <v>0</v>
      </c>
      <c r="E67" s="13">
        <f t="shared" si="4"/>
        <v>0</v>
      </c>
      <c r="F67" s="13">
        <f t="shared" si="4"/>
        <v>0</v>
      </c>
      <c r="G67" s="13">
        <f t="shared" si="4"/>
        <v>3495130</v>
      </c>
      <c r="H67" s="35">
        <f>H57</f>
        <v>421905.81</v>
      </c>
      <c r="I67" s="13"/>
      <c r="J67" s="13">
        <f t="shared" si="4"/>
        <v>3917035.81</v>
      </c>
      <c r="K67" s="13">
        <f t="shared" si="4"/>
        <v>5224424</v>
      </c>
      <c r="L67" s="13">
        <f>L57</f>
        <v>381150</v>
      </c>
      <c r="M67" s="13"/>
      <c r="N67" s="13">
        <f t="shared" si="4"/>
        <v>5605574</v>
      </c>
    </row>
    <row r="70" spans="1:14" x14ac:dyDescent="0.25">
      <c r="A70" s="42" t="s">
        <v>73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1:14" x14ac:dyDescent="0.25">
      <c r="A71" s="11" t="s">
        <v>30</v>
      </c>
    </row>
    <row r="73" spans="1:14" x14ac:dyDescent="0.25">
      <c r="A73" s="44" t="s">
        <v>74</v>
      </c>
      <c r="B73" s="44" t="s">
        <v>32</v>
      </c>
      <c r="C73" s="44" t="s">
        <v>33</v>
      </c>
      <c r="D73" s="44"/>
      <c r="E73" s="44"/>
      <c r="F73" s="44"/>
      <c r="G73" s="44" t="s">
        <v>34</v>
      </c>
      <c r="H73" s="44"/>
      <c r="I73" s="44"/>
      <c r="J73" s="44"/>
      <c r="K73" s="44" t="s">
        <v>35</v>
      </c>
      <c r="L73" s="44"/>
      <c r="M73" s="44"/>
      <c r="N73" s="44"/>
    </row>
    <row r="74" spans="1:14" ht="58.5" customHeight="1" x14ac:dyDescent="0.25">
      <c r="A74" s="44"/>
      <c r="B74" s="44"/>
      <c r="C74" s="13" t="s">
        <v>36</v>
      </c>
      <c r="D74" s="13" t="s">
        <v>37</v>
      </c>
      <c r="E74" s="13" t="s">
        <v>38</v>
      </c>
      <c r="F74" s="13" t="s">
        <v>39</v>
      </c>
      <c r="G74" s="13" t="s">
        <v>36</v>
      </c>
      <c r="H74" s="13" t="s">
        <v>37</v>
      </c>
      <c r="I74" s="13" t="s">
        <v>38</v>
      </c>
      <c r="J74" s="13" t="s">
        <v>40</v>
      </c>
      <c r="K74" s="13" t="s">
        <v>36</v>
      </c>
      <c r="L74" s="13" t="s">
        <v>37</v>
      </c>
      <c r="M74" s="13" t="s">
        <v>38</v>
      </c>
      <c r="N74" s="13" t="s">
        <v>41</v>
      </c>
    </row>
    <row r="75" spans="1:14" x14ac:dyDescent="0.25">
      <c r="A75" s="13">
        <v>1</v>
      </c>
      <c r="B75" s="13">
        <v>2</v>
      </c>
      <c r="C75" s="13">
        <v>3</v>
      </c>
      <c r="D75" s="13">
        <v>4</v>
      </c>
      <c r="E75" s="13">
        <v>5</v>
      </c>
      <c r="F75" s="13">
        <v>6</v>
      </c>
      <c r="G75" s="13">
        <v>7</v>
      </c>
      <c r="H75" s="13">
        <v>8</v>
      </c>
      <c r="I75" s="13">
        <v>9</v>
      </c>
      <c r="J75" s="13">
        <v>10</v>
      </c>
      <c r="K75" s="13">
        <v>11</v>
      </c>
      <c r="L75" s="13">
        <v>12</v>
      </c>
      <c r="M75" s="13">
        <v>13</v>
      </c>
      <c r="N75" s="13">
        <v>14</v>
      </c>
    </row>
    <row r="76" spans="1:14" x14ac:dyDescent="0.25">
      <c r="A76" s="14" t="s">
        <v>42</v>
      </c>
      <c r="B76" s="14" t="s">
        <v>42</v>
      </c>
      <c r="C76" s="14" t="s">
        <v>42</v>
      </c>
      <c r="D76" s="14" t="s">
        <v>42</v>
      </c>
      <c r="E76" s="14" t="s">
        <v>42</v>
      </c>
      <c r="F76" s="14" t="s">
        <v>42</v>
      </c>
      <c r="G76" s="14" t="s">
        <v>42</v>
      </c>
      <c r="H76" s="14" t="s">
        <v>42</v>
      </c>
      <c r="I76" s="14" t="s">
        <v>42</v>
      </c>
      <c r="J76" s="14" t="s">
        <v>42</v>
      </c>
      <c r="K76" s="13" t="s">
        <v>42</v>
      </c>
      <c r="L76" s="14" t="s">
        <v>42</v>
      </c>
      <c r="M76" s="14" t="s">
        <v>42</v>
      </c>
      <c r="N76" s="14" t="s">
        <v>42</v>
      </c>
    </row>
    <row r="77" spans="1:14" x14ac:dyDescent="0.25">
      <c r="A77" s="13" t="s">
        <v>42</v>
      </c>
      <c r="B77" s="14" t="s">
        <v>42</v>
      </c>
      <c r="C77" s="13" t="s">
        <v>42</v>
      </c>
      <c r="D77" s="13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13" t="s">
        <v>42</v>
      </c>
      <c r="L77" s="13" t="s">
        <v>42</v>
      </c>
      <c r="M77" s="13" t="s">
        <v>42</v>
      </c>
      <c r="N77" s="13" t="s">
        <v>42</v>
      </c>
    </row>
    <row r="78" spans="1:14" x14ac:dyDescent="0.25">
      <c r="A78" s="13" t="s">
        <v>42</v>
      </c>
      <c r="B78" s="13" t="s">
        <v>49</v>
      </c>
      <c r="C78" s="13" t="s">
        <v>42</v>
      </c>
      <c r="D78" s="13" t="s">
        <v>42</v>
      </c>
      <c r="E78" s="13" t="s">
        <v>42</v>
      </c>
      <c r="F78" s="13" t="s">
        <v>42</v>
      </c>
      <c r="G78" s="13" t="s">
        <v>42</v>
      </c>
      <c r="H78" s="13" t="s">
        <v>42</v>
      </c>
      <c r="I78" s="13" t="s">
        <v>42</v>
      </c>
      <c r="J78" s="13" t="s">
        <v>42</v>
      </c>
      <c r="K78" s="13" t="s">
        <v>42</v>
      </c>
      <c r="L78" s="13" t="s">
        <v>42</v>
      </c>
      <c r="M78" s="13" t="s">
        <v>42</v>
      </c>
      <c r="N78" s="13" t="s">
        <v>42</v>
      </c>
    </row>
    <row r="80" spans="1:14" x14ac:dyDescent="0.25">
      <c r="A80" s="42" t="s">
        <v>75</v>
      </c>
      <c r="B80" s="42"/>
      <c r="C80" s="42"/>
      <c r="D80" s="42"/>
      <c r="E80" s="42"/>
      <c r="F80" s="42"/>
      <c r="G80" s="42"/>
      <c r="H80" s="42"/>
      <c r="I80" s="42"/>
      <c r="J80" s="42"/>
    </row>
    <row r="81" spans="1:10" x14ac:dyDescent="0.25">
      <c r="A81" s="11" t="s">
        <v>30</v>
      </c>
    </row>
    <row r="83" spans="1:10" ht="21.75" customHeight="1" x14ac:dyDescent="0.25">
      <c r="A83" s="44" t="s">
        <v>57</v>
      </c>
      <c r="B83" s="44" t="s">
        <v>32</v>
      </c>
      <c r="C83" s="44" t="s">
        <v>51</v>
      </c>
      <c r="D83" s="44"/>
      <c r="E83" s="44"/>
      <c r="F83" s="44"/>
      <c r="G83" s="44" t="s">
        <v>52</v>
      </c>
      <c r="H83" s="44"/>
      <c r="I83" s="44"/>
      <c r="J83" s="44"/>
    </row>
    <row r="84" spans="1:10" ht="61.5" customHeight="1" x14ac:dyDescent="0.25">
      <c r="A84" s="44"/>
      <c r="B84" s="44"/>
      <c r="C84" s="13" t="s">
        <v>36</v>
      </c>
      <c r="D84" s="13" t="s">
        <v>37</v>
      </c>
      <c r="E84" s="13" t="s">
        <v>38</v>
      </c>
      <c r="F84" s="13" t="s">
        <v>39</v>
      </c>
      <c r="G84" s="13" t="s">
        <v>36</v>
      </c>
      <c r="H84" s="13" t="s">
        <v>37</v>
      </c>
      <c r="I84" s="13" t="s">
        <v>38</v>
      </c>
      <c r="J84" s="13" t="s">
        <v>40</v>
      </c>
    </row>
    <row r="85" spans="1:10" x14ac:dyDescent="0.25">
      <c r="A85" s="13">
        <v>1</v>
      </c>
      <c r="B85" s="13">
        <v>2</v>
      </c>
      <c r="C85" s="13">
        <v>3</v>
      </c>
      <c r="D85" s="13">
        <v>4</v>
      </c>
      <c r="E85" s="13">
        <v>5</v>
      </c>
      <c r="F85" s="13">
        <v>6</v>
      </c>
      <c r="G85" s="13">
        <v>7</v>
      </c>
      <c r="H85" s="13">
        <v>8</v>
      </c>
      <c r="I85" s="13">
        <v>9</v>
      </c>
      <c r="J85" s="13">
        <v>10</v>
      </c>
    </row>
    <row r="86" spans="1:10" x14ac:dyDescent="0.25">
      <c r="A86" s="13">
        <v>2110</v>
      </c>
      <c r="B86" s="13" t="s">
        <v>59</v>
      </c>
      <c r="C86" s="13">
        <v>4063817</v>
      </c>
      <c r="D86" s="13"/>
      <c r="E86" s="13"/>
      <c r="F86" s="13">
        <f>C86+D86</f>
        <v>4063817</v>
      </c>
      <c r="G86" s="13">
        <v>4803198</v>
      </c>
      <c r="H86" s="13"/>
      <c r="I86" s="13"/>
      <c r="J86" s="13">
        <f>G86+H86</f>
        <v>4803198</v>
      </c>
    </row>
    <row r="87" spans="1:10" x14ac:dyDescent="0.25">
      <c r="A87" s="13">
        <v>2120</v>
      </c>
      <c r="B87" s="13" t="s">
        <v>60</v>
      </c>
      <c r="C87" s="13">
        <v>894040</v>
      </c>
      <c r="D87" s="13"/>
      <c r="E87" s="13"/>
      <c r="F87" s="13">
        <f>C87+D87</f>
        <v>894040</v>
      </c>
      <c r="G87" s="13">
        <v>1056704</v>
      </c>
      <c r="H87" s="13"/>
      <c r="I87" s="13"/>
      <c r="J87" s="13">
        <f>G87+H87</f>
        <v>1056704</v>
      </c>
    </row>
    <row r="88" spans="1:10" ht="30" x14ac:dyDescent="0.25">
      <c r="A88" s="13">
        <v>2210</v>
      </c>
      <c r="B88" s="13" t="s">
        <v>61</v>
      </c>
      <c r="C88" s="13">
        <v>154736</v>
      </c>
      <c r="D88" s="13"/>
      <c r="E88" s="13"/>
      <c r="F88" s="13">
        <f>C88+D88</f>
        <v>154736</v>
      </c>
      <c r="G88" s="13">
        <v>162937</v>
      </c>
      <c r="H88" s="13"/>
      <c r="I88" s="13"/>
      <c r="J88" s="13">
        <f>G88+H88</f>
        <v>162937</v>
      </c>
    </row>
    <row r="89" spans="1:10" ht="30" x14ac:dyDescent="0.25">
      <c r="A89" s="13">
        <v>2220</v>
      </c>
      <c r="B89" s="13" t="s">
        <v>62</v>
      </c>
      <c r="C89" s="13">
        <v>6316</v>
      </c>
      <c r="D89" s="13"/>
      <c r="E89" s="13"/>
      <c r="F89" s="38">
        <f t="shared" ref="F89:F95" si="5">C89+D89</f>
        <v>6316</v>
      </c>
      <c r="G89" s="13">
        <v>6650</v>
      </c>
      <c r="H89" s="13"/>
      <c r="I89" s="13"/>
      <c r="J89" s="38">
        <f t="shared" ref="J89:J95" si="6">G89+H89</f>
        <v>6650</v>
      </c>
    </row>
    <row r="90" spans="1:10" x14ac:dyDescent="0.25">
      <c r="A90" s="13">
        <v>2230</v>
      </c>
      <c r="B90" s="13" t="s">
        <v>63</v>
      </c>
      <c r="C90" s="13">
        <v>318672</v>
      </c>
      <c r="D90" s="13">
        <v>406560</v>
      </c>
      <c r="E90" s="13"/>
      <c r="F90" s="38">
        <f t="shared" si="5"/>
        <v>725232</v>
      </c>
      <c r="G90" s="13">
        <v>338589</v>
      </c>
      <c r="H90" s="13">
        <v>431970</v>
      </c>
      <c r="I90" s="13"/>
      <c r="J90" s="38">
        <f t="shared" si="6"/>
        <v>770559</v>
      </c>
    </row>
    <row r="91" spans="1:10" x14ac:dyDescent="0.25">
      <c r="A91" s="13">
        <v>2240</v>
      </c>
      <c r="B91" s="13" t="s">
        <v>64</v>
      </c>
      <c r="C91" s="13">
        <v>5995</v>
      </c>
      <c r="D91" s="13"/>
      <c r="E91" s="13"/>
      <c r="F91" s="38">
        <f t="shared" si="5"/>
        <v>5995</v>
      </c>
      <c r="G91" s="13">
        <v>6239</v>
      </c>
      <c r="H91" s="13"/>
      <c r="I91" s="13"/>
      <c r="J91" s="38">
        <f t="shared" si="6"/>
        <v>6239</v>
      </c>
    </row>
    <row r="92" spans="1:10" x14ac:dyDescent="0.25">
      <c r="A92" s="13">
        <v>2250</v>
      </c>
      <c r="B92" s="13" t="s">
        <v>65</v>
      </c>
      <c r="C92" s="13">
        <v>8000</v>
      </c>
      <c r="D92" s="13"/>
      <c r="E92" s="13"/>
      <c r="F92" s="38">
        <f t="shared" si="5"/>
        <v>8000</v>
      </c>
      <c r="G92" s="13">
        <v>8000</v>
      </c>
      <c r="H92" s="13"/>
      <c r="I92" s="13"/>
      <c r="J92" s="38">
        <f t="shared" si="6"/>
        <v>8000</v>
      </c>
    </row>
    <row r="93" spans="1:10" ht="30" x14ac:dyDescent="0.25">
      <c r="A93" s="13">
        <v>2272</v>
      </c>
      <c r="B93" s="13" t="s">
        <v>66</v>
      </c>
      <c r="C93" s="13">
        <v>44460</v>
      </c>
      <c r="D93" s="13"/>
      <c r="E93" s="13"/>
      <c r="F93" s="38">
        <f t="shared" si="5"/>
        <v>44460</v>
      </c>
      <c r="G93" s="13">
        <v>47180</v>
      </c>
      <c r="H93" s="13"/>
      <c r="I93" s="13"/>
      <c r="J93" s="38">
        <f t="shared" si="6"/>
        <v>47180</v>
      </c>
    </row>
    <row r="94" spans="1:10" x14ac:dyDescent="0.25">
      <c r="A94" s="13">
        <v>2273</v>
      </c>
      <c r="B94" s="13" t="s">
        <v>67</v>
      </c>
      <c r="C94" s="13">
        <v>179600</v>
      </c>
      <c r="D94" s="13"/>
      <c r="E94" s="13"/>
      <c r="F94" s="38">
        <f t="shared" si="5"/>
        <v>179600</v>
      </c>
      <c r="G94" s="13">
        <v>191200</v>
      </c>
      <c r="H94" s="13"/>
      <c r="I94" s="13"/>
      <c r="J94" s="38">
        <f t="shared" si="6"/>
        <v>191200</v>
      </c>
    </row>
    <row r="95" spans="1:10" ht="30" x14ac:dyDescent="0.25">
      <c r="A95" s="13">
        <v>2275</v>
      </c>
      <c r="B95" s="13" t="s">
        <v>68</v>
      </c>
      <c r="C95" s="13">
        <v>445914</v>
      </c>
      <c r="D95" s="13"/>
      <c r="E95" s="13"/>
      <c r="F95" s="38">
        <f t="shared" si="5"/>
        <v>445914</v>
      </c>
      <c r="G95" s="13">
        <v>472906</v>
      </c>
      <c r="H95" s="13"/>
      <c r="I95" s="13"/>
      <c r="J95" s="38">
        <f t="shared" si="6"/>
        <v>472906</v>
      </c>
    </row>
    <row r="96" spans="1:10" x14ac:dyDescent="0.25">
      <c r="A96" s="13">
        <v>2800</v>
      </c>
      <c r="B96" s="13" t="s">
        <v>69</v>
      </c>
      <c r="C96" s="13"/>
      <c r="D96" s="13"/>
      <c r="E96" s="13"/>
      <c r="F96" s="13"/>
      <c r="G96" s="13"/>
      <c r="H96" s="13"/>
      <c r="I96" s="13"/>
      <c r="J96" s="13"/>
    </row>
    <row r="97" spans="1:10" ht="30" x14ac:dyDescent="0.25">
      <c r="A97" s="13">
        <v>3110</v>
      </c>
      <c r="B97" s="13" t="s">
        <v>70</v>
      </c>
      <c r="C97" s="13"/>
      <c r="D97" s="13"/>
      <c r="E97" s="13"/>
      <c r="F97" s="13"/>
      <c r="G97" s="13"/>
      <c r="H97" s="13"/>
      <c r="I97" s="13"/>
      <c r="J97" s="13"/>
    </row>
    <row r="98" spans="1:10" x14ac:dyDescent="0.25">
      <c r="A98" s="13">
        <v>3132</v>
      </c>
      <c r="B98" s="13" t="s">
        <v>71</v>
      </c>
      <c r="C98" s="13"/>
      <c r="D98" s="13"/>
      <c r="E98" s="13"/>
      <c r="F98" s="13"/>
      <c r="G98" s="13"/>
      <c r="H98" s="13"/>
      <c r="I98" s="13"/>
      <c r="J98" s="13"/>
    </row>
    <row r="99" spans="1:10" x14ac:dyDescent="0.25">
      <c r="A99" s="13" t="s">
        <v>42</v>
      </c>
      <c r="B99" s="13" t="s">
        <v>49</v>
      </c>
      <c r="C99" s="13">
        <f t="shared" ref="C99:J99" si="7">SUM(C86:C98)</f>
        <v>6121550</v>
      </c>
      <c r="D99" s="13">
        <f t="shared" si="7"/>
        <v>406560</v>
      </c>
      <c r="E99" s="13">
        <f t="shared" si="7"/>
        <v>0</v>
      </c>
      <c r="F99" s="13">
        <f t="shared" si="7"/>
        <v>6528110</v>
      </c>
      <c r="G99" s="13">
        <f t="shared" si="7"/>
        <v>7093603</v>
      </c>
      <c r="H99" s="13">
        <f t="shared" si="7"/>
        <v>431970</v>
      </c>
      <c r="I99" s="13">
        <f t="shared" si="7"/>
        <v>0</v>
      </c>
      <c r="J99" s="13">
        <f t="shared" si="7"/>
        <v>7525573</v>
      </c>
    </row>
    <row r="102" spans="1:10" x14ac:dyDescent="0.25">
      <c r="A102" s="42" t="s">
        <v>76</v>
      </c>
      <c r="B102" s="42"/>
      <c r="C102" s="42"/>
      <c r="D102" s="42"/>
      <c r="E102" s="42"/>
      <c r="F102" s="42"/>
      <c r="G102" s="42"/>
      <c r="H102" s="42"/>
      <c r="I102" s="42"/>
      <c r="J102" s="42"/>
    </row>
    <row r="103" spans="1:10" x14ac:dyDescent="0.25">
      <c r="A103" s="11" t="s">
        <v>30</v>
      </c>
    </row>
    <row r="105" spans="1:10" x14ac:dyDescent="0.25">
      <c r="A105" s="44" t="s">
        <v>74</v>
      </c>
      <c r="B105" s="44" t="s">
        <v>32</v>
      </c>
      <c r="C105" s="44" t="s">
        <v>51</v>
      </c>
      <c r="D105" s="44"/>
      <c r="E105" s="44"/>
      <c r="F105" s="44"/>
      <c r="G105" s="44" t="s">
        <v>52</v>
      </c>
      <c r="H105" s="44"/>
      <c r="I105" s="44"/>
      <c r="J105" s="44"/>
    </row>
    <row r="106" spans="1:10" ht="60" x14ac:dyDescent="0.25">
      <c r="A106" s="44"/>
      <c r="B106" s="44"/>
      <c r="C106" s="13" t="s">
        <v>36</v>
      </c>
      <c r="D106" s="13" t="s">
        <v>37</v>
      </c>
      <c r="E106" s="13" t="s">
        <v>38</v>
      </c>
      <c r="F106" s="13" t="s">
        <v>39</v>
      </c>
      <c r="G106" s="13" t="s">
        <v>36</v>
      </c>
      <c r="H106" s="13" t="s">
        <v>37</v>
      </c>
      <c r="I106" s="13" t="s">
        <v>38</v>
      </c>
      <c r="J106" s="13" t="s">
        <v>40</v>
      </c>
    </row>
    <row r="107" spans="1:10" x14ac:dyDescent="0.25">
      <c r="A107" s="13">
        <v>1</v>
      </c>
      <c r="B107" s="13">
        <v>2</v>
      </c>
      <c r="C107" s="13">
        <v>3</v>
      </c>
      <c r="D107" s="13">
        <v>4</v>
      </c>
      <c r="E107" s="13">
        <v>5</v>
      </c>
      <c r="F107" s="13">
        <v>6</v>
      </c>
      <c r="G107" s="13">
        <v>7</v>
      </c>
      <c r="H107" s="13">
        <v>8</v>
      </c>
      <c r="I107" s="13">
        <v>9</v>
      </c>
      <c r="J107" s="13">
        <v>10</v>
      </c>
    </row>
    <row r="108" spans="1:10" x14ac:dyDescent="0.25">
      <c r="A108" s="13" t="s">
        <v>42</v>
      </c>
      <c r="B108" s="13" t="s">
        <v>42</v>
      </c>
      <c r="C108" s="13" t="s">
        <v>42</v>
      </c>
      <c r="D108" s="13" t="s">
        <v>42</v>
      </c>
      <c r="E108" s="13" t="s">
        <v>42</v>
      </c>
      <c r="F108" s="13" t="s">
        <v>42</v>
      </c>
      <c r="G108" s="13" t="s">
        <v>42</v>
      </c>
      <c r="H108" s="13" t="s">
        <v>42</v>
      </c>
      <c r="I108" s="13" t="s">
        <v>42</v>
      </c>
      <c r="J108" s="13" t="s">
        <v>42</v>
      </c>
    </row>
    <row r="109" spans="1:10" x14ac:dyDescent="0.25">
      <c r="A109" s="13" t="s">
        <v>42</v>
      </c>
      <c r="B109" s="13" t="s">
        <v>42</v>
      </c>
      <c r="C109" s="13" t="s">
        <v>42</v>
      </c>
      <c r="D109" s="13" t="s">
        <v>42</v>
      </c>
      <c r="E109" s="13" t="s">
        <v>42</v>
      </c>
      <c r="F109" s="13" t="s">
        <v>42</v>
      </c>
      <c r="G109" s="13" t="s">
        <v>42</v>
      </c>
      <c r="H109" s="13" t="s">
        <v>42</v>
      </c>
      <c r="I109" s="13" t="s">
        <v>42</v>
      </c>
      <c r="J109" s="13" t="s">
        <v>42</v>
      </c>
    </row>
    <row r="110" spans="1:10" x14ac:dyDescent="0.25">
      <c r="A110" s="13" t="s">
        <v>42</v>
      </c>
      <c r="B110" s="13" t="s">
        <v>42</v>
      </c>
      <c r="C110" s="13" t="s">
        <v>42</v>
      </c>
      <c r="D110" s="13" t="s">
        <v>42</v>
      </c>
      <c r="E110" s="13" t="s">
        <v>42</v>
      </c>
      <c r="F110" s="13" t="s">
        <v>42</v>
      </c>
      <c r="G110" s="13" t="s">
        <v>42</v>
      </c>
      <c r="H110" s="13" t="s">
        <v>42</v>
      </c>
      <c r="I110" s="13" t="s">
        <v>42</v>
      </c>
      <c r="J110" s="13" t="s">
        <v>42</v>
      </c>
    </row>
    <row r="111" spans="1:10" x14ac:dyDescent="0.25">
      <c r="A111" s="13" t="s">
        <v>42</v>
      </c>
      <c r="B111" s="13" t="s">
        <v>49</v>
      </c>
      <c r="C111" s="13" t="s">
        <v>42</v>
      </c>
      <c r="D111" s="13" t="s">
        <v>42</v>
      </c>
      <c r="E111" s="13" t="s">
        <v>42</v>
      </c>
      <c r="F111" s="13" t="s">
        <v>42</v>
      </c>
      <c r="G111" s="13" t="s">
        <v>42</v>
      </c>
      <c r="H111" s="13" t="s">
        <v>42</v>
      </c>
      <c r="I111" s="13" t="s">
        <v>42</v>
      </c>
      <c r="J111" s="13" t="s">
        <v>42</v>
      </c>
    </row>
    <row r="113" spans="1:14" ht="30" customHeight="1" x14ac:dyDescent="0.25">
      <c r="A113" s="40" t="s">
        <v>77</v>
      </c>
      <c r="B113" s="40"/>
      <c r="C113" s="40"/>
      <c r="D113" s="40"/>
      <c r="E113" s="40"/>
      <c r="F113" s="40"/>
      <c r="G113" s="40"/>
      <c r="H113" s="40"/>
      <c r="I113" s="40"/>
      <c r="J113" s="40"/>
    </row>
    <row r="114" spans="1:14" ht="24" customHeight="1" x14ac:dyDescent="0.25">
      <c r="A114" s="40" t="s">
        <v>78</v>
      </c>
      <c r="B114" s="40"/>
      <c r="C114" s="40"/>
      <c r="D114" s="40"/>
      <c r="E114" s="40"/>
      <c r="F114" s="40"/>
      <c r="G114" s="40"/>
      <c r="H114" s="40"/>
      <c r="I114" s="40"/>
      <c r="J114" s="40"/>
    </row>
    <row r="115" spans="1:14" x14ac:dyDescent="0.25">
      <c r="A115" s="11" t="s">
        <v>30</v>
      </c>
    </row>
    <row r="117" spans="1:14" ht="15" customHeight="1" x14ac:dyDescent="0.25">
      <c r="A117" s="44" t="s">
        <v>79</v>
      </c>
      <c r="B117" s="44" t="s">
        <v>80</v>
      </c>
      <c r="C117" s="44" t="s">
        <v>33</v>
      </c>
      <c r="D117" s="44"/>
      <c r="E117" s="44"/>
      <c r="F117" s="44"/>
      <c r="G117" s="44" t="s">
        <v>34</v>
      </c>
      <c r="H117" s="44"/>
      <c r="I117" s="44"/>
      <c r="J117" s="44"/>
      <c r="K117" s="44" t="s">
        <v>35</v>
      </c>
      <c r="L117" s="44"/>
      <c r="M117" s="44"/>
      <c r="N117" s="44"/>
    </row>
    <row r="118" spans="1:14" ht="60" x14ac:dyDescent="0.25">
      <c r="A118" s="44"/>
      <c r="B118" s="44"/>
      <c r="C118" s="13" t="s">
        <v>36</v>
      </c>
      <c r="D118" s="13" t="s">
        <v>37</v>
      </c>
      <c r="E118" s="13" t="s">
        <v>38</v>
      </c>
      <c r="F118" s="13" t="s">
        <v>39</v>
      </c>
      <c r="G118" s="13" t="s">
        <v>36</v>
      </c>
      <c r="H118" s="13" t="s">
        <v>37</v>
      </c>
      <c r="I118" s="13" t="s">
        <v>38</v>
      </c>
      <c r="J118" s="13" t="s">
        <v>40</v>
      </c>
      <c r="K118" s="13" t="s">
        <v>36</v>
      </c>
      <c r="L118" s="13" t="s">
        <v>37</v>
      </c>
      <c r="M118" s="13" t="s">
        <v>38</v>
      </c>
      <c r="N118" s="13" t="s">
        <v>41</v>
      </c>
    </row>
    <row r="119" spans="1:14" x14ac:dyDescent="0.25">
      <c r="A119" s="13">
        <v>1</v>
      </c>
      <c r="B119" s="13">
        <v>2</v>
      </c>
      <c r="C119" s="13">
        <v>3</v>
      </c>
      <c r="D119" s="13">
        <v>4</v>
      </c>
      <c r="E119" s="13">
        <v>5</v>
      </c>
      <c r="F119" s="13">
        <v>6</v>
      </c>
      <c r="G119" s="13">
        <v>7</v>
      </c>
      <c r="H119" s="13">
        <v>8</v>
      </c>
      <c r="I119" s="13">
        <v>9</v>
      </c>
      <c r="J119" s="13">
        <v>10</v>
      </c>
      <c r="K119" s="13">
        <v>11</v>
      </c>
      <c r="L119" s="13">
        <v>12</v>
      </c>
      <c r="M119" s="13">
        <v>13</v>
      </c>
      <c r="N119" s="13">
        <v>14</v>
      </c>
    </row>
    <row r="120" spans="1:14" ht="31.5" x14ac:dyDescent="0.25">
      <c r="A120" s="13" t="s">
        <v>42</v>
      </c>
      <c r="B120" s="15" t="s">
        <v>81</v>
      </c>
      <c r="C120" s="14" t="s">
        <v>42</v>
      </c>
      <c r="D120" s="14" t="s">
        <v>42</v>
      </c>
      <c r="E120" s="14" t="s">
        <v>42</v>
      </c>
      <c r="F120" s="14" t="s">
        <v>42</v>
      </c>
      <c r="G120" s="13">
        <f>G67</f>
        <v>3495130</v>
      </c>
      <c r="H120" s="35">
        <f t="shared" ref="H120:N120" si="8">H67</f>
        <v>421905.81</v>
      </c>
      <c r="I120" s="35">
        <f t="shared" si="8"/>
        <v>0</v>
      </c>
      <c r="J120" s="35">
        <f t="shared" si="8"/>
        <v>3917035.81</v>
      </c>
      <c r="K120" s="35">
        <f t="shared" si="8"/>
        <v>5224424</v>
      </c>
      <c r="L120" s="35">
        <f t="shared" si="8"/>
        <v>381150</v>
      </c>
      <c r="M120" s="35">
        <f t="shared" si="8"/>
        <v>0</v>
      </c>
      <c r="N120" s="35">
        <f t="shared" si="8"/>
        <v>5605574</v>
      </c>
    </row>
    <row r="121" spans="1:14" ht="15" customHeight="1" x14ac:dyDescent="0.25">
      <c r="A121" s="13" t="s">
        <v>42</v>
      </c>
      <c r="B121" s="14" t="s">
        <v>42</v>
      </c>
      <c r="C121" s="14" t="s">
        <v>42</v>
      </c>
      <c r="D121" s="14" t="s">
        <v>42</v>
      </c>
      <c r="E121" s="14" t="s">
        <v>42</v>
      </c>
      <c r="F121" s="14" t="s">
        <v>42</v>
      </c>
      <c r="G121" s="13" t="s">
        <v>42</v>
      </c>
      <c r="H121" s="13" t="s">
        <v>42</v>
      </c>
      <c r="I121" s="13" t="s">
        <v>42</v>
      </c>
      <c r="J121" s="13" t="s">
        <v>42</v>
      </c>
      <c r="K121" s="13" t="s">
        <v>42</v>
      </c>
      <c r="L121" s="13" t="s">
        <v>42</v>
      </c>
      <c r="M121" s="13" t="s">
        <v>42</v>
      </c>
      <c r="N121" s="13" t="s">
        <v>42</v>
      </c>
    </row>
    <row r="122" spans="1:14" ht="15" customHeight="1" x14ac:dyDescent="0.25">
      <c r="A122" s="14" t="s">
        <v>42</v>
      </c>
      <c r="B122" s="13" t="s">
        <v>49</v>
      </c>
      <c r="C122" s="14" t="s">
        <v>42</v>
      </c>
      <c r="D122" s="14" t="s">
        <v>42</v>
      </c>
      <c r="E122" s="14" t="s">
        <v>42</v>
      </c>
      <c r="F122" s="14" t="s">
        <v>42</v>
      </c>
      <c r="G122" s="13">
        <f>G120</f>
        <v>3495130</v>
      </c>
      <c r="H122" s="35">
        <f t="shared" ref="H122:N122" si="9">H120</f>
        <v>421905.81</v>
      </c>
      <c r="I122" s="35">
        <f t="shared" si="9"/>
        <v>0</v>
      </c>
      <c r="J122" s="35">
        <f t="shared" si="9"/>
        <v>3917035.81</v>
      </c>
      <c r="K122" s="35">
        <f t="shared" si="9"/>
        <v>5224424</v>
      </c>
      <c r="L122" s="35">
        <f t="shared" si="9"/>
        <v>381150</v>
      </c>
      <c r="M122" s="35">
        <f t="shared" si="9"/>
        <v>0</v>
      </c>
      <c r="N122" s="35">
        <f t="shared" si="9"/>
        <v>5605574</v>
      </c>
    </row>
    <row r="125" spans="1:14" ht="30.75" customHeight="1" x14ac:dyDescent="0.25">
      <c r="A125" s="42" t="s">
        <v>82</v>
      </c>
      <c r="B125" s="42"/>
      <c r="C125" s="42"/>
      <c r="D125" s="42"/>
      <c r="E125" s="42"/>
      <c r="F125" s="42"/>
      <c r="G125" s="42"/>
      <c r="H125" s="42"/>
      <c r="I125" s="42"/>
      <c r="J125" s="42"/>
    </row>
    <row r="126" spans="1:14" ht="26.25" customHeight="1" x14ac:dyDescent="0.25">
      <c r="A126" s="11" t="s">
        <v>30</v>
      </c>
    </row>
    <row r="128" spans="1:14" x14ac:dyDescent="0.25">
      <c r="A128" s="44" t="s">
        <v>83</v>
      </c>
      <c r="B128" s="44" t="s">
        <v>80</v>
      </c>
      <c r="C128" s="44" t="s">
        <v>51</v>
      </c>
      <c r="D128" s="44"/>
      <c r="E128" s="44"/>
      <c r="F128" s="44"/>
      <c r="G128" s="44" t="s">
        <v>84</v>
      </c>
      <c r="H128" s="44"/>
      <c r="I128" s="44"/>
      <c r="J128" s="44"/>
    </row>
    <row r="129" spans="1:13" ht="60" x14ac:dyDescent="0.25">
      <c r="A129" s="44"/>
      <c r="B129" s="44"/>
      <c r="C129" s="13" t="s">
        <v>36</v>
      </c>
      <c r="D129" s="13" t="s">
        <v>37</v>
      </c>
      <c r="E129" s="13" t="s">
        <v>38</v>
      </c>
      <c r="F129" s="13" t="s">
        <v>39</v>
      </c>
      <c r="G129" s="13" t="s">
        <v>36</v>
      </c>
      <c r="H129" s="13" t="s">
        <v>37</v>
      </c>
      <c r="I129" s="13" t="s">
        <v>38</v>
      </c>
      <c r="J129" s="13" t="s">
        <v>40</v>
      </c>
    </row>
    <row r="130" spans="1:13" x14ac:dyDescent="0.25">
      <c r="A130" s="13">
        <v>1</v>
      </c>
      <c r="B130" s="13">
        <v>2</v>
      </c>
      <c r="C130" s="13">
        <v>3</v>
      </c>
      <c r="D130" s="13">
        <v>4</v>
      </c>
      <c r="E130" s="13">
        <v>5</v>
      </c>
      <c r="F130" s="13">
        <v>6</v>
      </c>
      <c r="G130" s="13">
        <v>7</v>
      </c>
      <c r="H130" s="13">
        <v>8</v>
      </c>
      <c r="I130" s="13">
        <v>9</v>
      </c>
      <c r="J130" s="13">
        <v>10</v>
      </c>
    </row>
    <row r="131" spans="1:13" ht="31.5" x14ac:dyDescent="0.25">
      <c r="A131" s="13" t="s">
        <v>42</v>
      </c>
      <c r="B131" s="15" t="s">
        <v>81</v>
      </c>
      <c r="C131" s="14">
        <f>C99</f>
        <v>6121550</v>
      </c>
      <c r="D131" s="14">
        <f t="shared" ref="D131:J131" si="10">D99</f>
        <v>406560</v>
      </c>
      <c r="E131" s="14">
        <f t="shared" si="10"/>
        <v>0</v>
      </c>
      <c r="F131" s="14">
        <f t="shared" si="10"/>
        <v>6528110</v>
      </c>
      <c r="G131" s="14">
        <f t="shared" si="10"/>
        <v>7093603</v>
      </c>
      <c r="H131" s="14">
        <f t="shared" si="10"/>
        <v>431970</v>
      </c>
      <c r="I131" s="14">
        <f t="shared" si="10"/>
        <v>0</v>
      </c>
      <c r="J131" s="14">
        <f t="shared" si="10"/>
        <v>7525573</v>
      </c>
    </row>
    <row r="132" spans="1:13" x14ac:dyDescent="0.25">
      <c r="A132" s="13" t="s">
        <v>42</v>
      </c>
      <c r="B132" s="14" t="s">
        <v>42</v>
      </c>
      <c r="C132" s="14" t="s">
        <v>42</v>
      </c>
      <c r="D132" s="14" t="s">
        <v>42</v>
      </c>
      <c r="E132" s="14" t="s">
        <v>42</v>
      </c>
      <c r="F132" s="14" t="s">
        <v>42</v>
      </c>
      <c r="G132" s="13" t="s">
        <v>42</v>
      </c>
      <c r="H132" s="13" t="s">
        <v>42</v>
      </c>
      <c r="I132" s="13" t="s">
        <v>42</v>
      </c>
      <c r="J132" s="13" t="s">
        <v>42</v>
      </c>
    </row>
    <row r="133" spans="1:13" x14ac:dyDescent="0.25">
      <c r="A133" s="14" t="s">
        <v>42</v>
      </c>
      <c r="B133" s="13" t="s">
        <v>49</v>
      </c>
      <c r="C133" s="14">
        <f>C131</f>
        <v>6121550</v>
      </c>
      <c r="D133" s="14">
        <f t="shared" ref="D133:J133" si="11">D131</f>
        <v>406560</v>
      </c>
      <c r="E133" s="14">
        <f t="shared" si="11"/>
        <v>0</v>
      </c>
      <c r="F133" s="14">
        <f t="shared" si="11"/>
        <v>6528110</v>
      </c>
      <c r="G133" s="14">
        <f t="shared" si="11"/>
        <v>7093603</v>
      </c>
      <c r="H133" s="14">
        <f t="shared" si="11"/>
        <v>431970</v>
      </c>
      <c r="I133" s="14">
        <f t="shared" si="11"/>
        <v>0</v>
      </c>
      <c r="J133" s="14">
        <f t="shared" si="11"/>
        <v>7525573</v>
      </c>
    </row>
    <row r="135" spans="1:13" ht="24" customHeight="1" x14ac:dyDescent="0.25">
      <c r="A135" s="40" t="s">
        <v>85</v>
      </c>
      <c r="B135" s="40"/>
      <c r="C135" s="40"/>
      <c r="D135" s="40"/>
      <c r="E135" s="40"/>
      <c r="F135" s="40"/>
      <c r="G135" s="40"/>
      <c r="H135" s="40"/>
      <c r="I135" s="40"/>
      <c r="J135" s="40"/>
    </row>
    <row r="136" spans="1:13" ht="22.5" customHeight="1" x14ac:dyDescent="0.25">
      <c r="A136" s="40" t="s">
        <v>86</v>
      </c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3" ht="27" customHeight="1" x14ac:dyDescent="0.25">
      <c r="A137" s="11" t="s">
        <v>30</v>
      </c>
      <c r="K137" s="16"/>
      <c r="L137" s="16"/>
      <c r="M137" s="16"/>
    </row>
    <row r="138" spans="1:13" x14ac:dyDescent="0.25">
      <c r="K138" s="16"/>
      <c r="L138" s="16"/>
      <c r="M138" s="16"/>
    </row>
    <row r="139" spans="1:13" ht="30" x14ac:dyDescent="0.25">
      <c r="A139" s="44" t="s">
        <v>79</v>
      </c>
      <c r="B139" s="44" t="s">
        <v>87</v>
      </c>
      <c r="C139" s="44" t="s">
        <v>88</v>
      </c>
      <c r="D139" s="44" t="s">
        <v>89</v>
      </c>
      <c r="E139" s="44" t="s">
        <v>33</v>
      </c>
      <c r="F139" s="44"/>
      <c r="G139" s="44"/>
      <c r="H139" s="44" t="s">
        <v>34</v>
      </c>
      <c r="I139" s="44"/>
      <c r="J139" s="44"/>
      <c r="K139" s="17" t="s">
        <v>35</v>
      </c>
      <c r="L139" s="18"/>
      <c r="M139" s="19"/>
    </row>
    <row r="140" spans="1:13" ht="30" x14ac:dyDescent="0.25">
      <c r="A140" s="44"/>
      <c r="B140" s="44"/>
      <c r="C140" s="44"/>
      <c r="D140" s="44"/>
      <c r="E140" s="13" t="s">
        <v>36</v>
      </c>
      <c r="F140" s="13" t="s">
        <v>37</v>
      </c>
      <c r="G140" s="13" t="s">
        <v>90</v>
      </c>
      <c r="H140" s="13" t="s">
        <v>36</v>
      </c>
      <c r="I140" s="13" t="s">
        <v>37</v>
      </c>
      <c r="J140" s="13" t="s">
        <v>91</v>
      </c>
      <c r="K140" s="13" t="s">
        <v>36</v>
      </c>
      <c r="L140" s="13" t="s">
        <v>37</v>
      </c>
      <c r="M140" s="13" t="s">
        <v>41</v>
      </c>
    </row>
    <row r="141" spans="1:13" ht="15" customHeight="1" x14ac:dyDescent="0.25">
      <c r="A141" s="13">
        <v>1</v>
      </c>
      <c r="B141" s="13">
        <v>2</v>
      </c>
      <c r="C141" s="13">
        <v>3</v>
      </c>
      <c r="D141" s="13">
        <v>4</v>
      </c>
      <c r="E141" s="13">
        <v>5</v>
      </c>
      <c r="F141" s="13">
        <v>6</v>
      </c>
      <c r="G141" s="13">
        <v>7</v>
      </c>
      <c r="H141" s="13">
        <v>8</v>
      </c>
      <c r="I141" s="13">
        <v>9</v>
      </c>
      <c r="J141" s="13">
        <v>10</v>
      </c>
      <c r="K141" s="13">
        <v>11</v>
      </c>
      <c r="L141" s="13">
        <v>12</v>
      </c>
      <c r="M141" s="13">
        <v>13</v>
      </c>
    </row>
    <row r="142" spans="1:13" ht="15.75" x14ac:dyDescent="0.25">
      <c r="A142" s="15">
        <v>1</v>
      </c>
      <c r="B142" s="20" t="s">
        <v>92</v>
      </c>
      <c r="C142" s="15"/>
      <c r="D142" s="15"/>
      <c r="E142" s="13" t="s">
        <v>42</v>
      </c>
      <c r="F142" s="13" t="s">
        <v>42</v>
      </c>
      <c r="G142" s="13" t="s">
        <v>42</v>
      </c>
      <c r="H142" s="13" t="s">
        <v>42</v>
      </c>
      <c r="I142" s="13" t="s">
        <v>42</v>
      </c>
      <c r="J142" s="13" t="s">
        <v>42</v>
      </c>
      <c r="K142" s="13" t="s">
        <v>42</v>
      </c>
      <c r="L142" s="13" t="s">
        <v>42</v>
      </c>
      <c r="M142" s="13" t="s">
        <v>42</v>
      </c>
    </row>
    <row r="143" spans="1:13" ht="31.5" x14ac:dyDescent="0.25">
      <c r="A143" s="15"/>
      <c r="B143" s="20" t="s">
        <v>93</v>
      </c>
      <c r="C143" s="15" t="s">
        <v>94</v>
      </c>
      <c r="D143" s="15" t="s">
        <v>95</v>
      </c>
      <c r="E143" s="13" t="s">
        <v>42</v>
      </c>
      <c r="F143" s="13" t="s">
        <v>42</v>
      </c>
      <c r="G143" s="13" t="s">
        <v>42</v>
      </c>
      <c r="H143" s="13">
        <v>1</v>
      </c>
      <c r="I143" s="13" t="s">
        <v>42</v>
      </c>
      <c r="J143" s="13">
        <f>H143</f>
        <v>1</v>
      </c>
      <c r="K143" s="37">
        <v>1</v>
      </c>
      <c r="L143" s="37" t="s">
        <v>42</v>
      </c>
      <c r="M143" s="37">
        <f>K143</f>
        <v>1</v>
      </c>
    </row>
    <row r="144" spans="1:13" ht="31.5" x14ac:dyDescent="0.25">
      <c r="A144" s="15"/>
      <c r="B144" s="21" t="s">
        <v>96</v>
      </c>
      <c r="C144" s="15" t="s">
        <v>94</v>
      </c>
      <c r="D144" s="15" t="s">
        <v>97</v>
      </c>
      <c r="E144" s="13" t="s">
        <v>42</v>
      </c>
      <c r="F144" s="13" t="s">
        <v>42</v>
      </c>
      <c r="G144" s="13" t="s">
        <v>42</v>
      </c>
      <c r="H144" s="13">
        <v>6</v>
      </c>
      <c r="I144" s="13" t="s">
        <v>42</v>
      </c>
      <c r="J144" s="35">
        <f>H144</f>
        <v>6</v>
      </c>
      <c r="K144" s="37">
        <v>6</v>
      </c>
      <c r="L144" s="37" t="s">
        <v>42</v>
      </c>
      <c r="M144" s="37">
        <f>K144</f>
        <v>6</v>
      </c>
    </row>
    <row r="145" spans="1:13" ht="63" x14ac:dyDescent="0.25">
      <c r="A145" s="15"/>
      <c r="B145" s="20" t="s">
        <v>98</v>
      </c>
      <c r="C145" s="15" t="s">
        <v>94</v>
      </c>
      <c r="D145" s="15" t="s">
        <v>99</v>
      </c>
      <c r="E145" s="13"/>
      <c r="F145" s="13"/>
      <c r="G145" s="13"/>
      <c r="H145" s="13">
        <v>38.5</v>
      </c>
      <c r="I145" s="13"/>
      <c r="J145" s="35">
        <f>H145</f>
        <v>38.5</v>
      </c>
      <c r="K145" s="37">
        <v>38.5</v>
      </c>
      <c r="L145" s="37"/>
      <c r="M145" s="37">
        <f>K145</f>
        <v>38.5</v>
      </c>
    </row>
    <row r="146" spans="1:13" ht="15.75" x14ac:dyDescent="0.25">
      <c r="A146" s="15"/>
      <c r="B146" s="20" t="s">
        <v>100</v>
      </c>
      <c r="C146" s="15"/>
      <c r="D146" s="15"/>
      <c r="E146" s="13"/>
      <c r="F146" s="13"/>
      <c r="G146" s="13"/>
      <c r="H146" s="13"/>
      <c r="I146" s="13"/>
      <c r="J146" s="13"/>
      <c r="K146" s="37"/>
      <c r="L146" s="37"/>
      <c r="M146" s="37"/>
    </row>
    <row r="147" spans="1:13" ht="63" x14ac:dyDescent="0.25">
      <c r="A147" s="15"/>
      <c r="B147" s="20" t="s">
        <v>101</v>
      </c>
      <c r="C147" s="15" t="s">
        <v>94</v>
      </c>
      <c r="D147" s="15" t="s">
        <v>99</v>
      </c>
      <c r="E147" s="13"/>
      <c r="F147" s="13"/>
      <c r="G147" s="13"/>
      <c r="H147" s="13">
        <v>13.5</v>
      </c>
      <c r="I147" s="13"/>
      <c r="J147" s="13">
        <f>H147</f>
        <v>13.5</v>
      </c>
      <c r="K147" s="37">
        <v>13.5</v>
      </c>
      <c r="L147" s="37"/>
      <c r="M147" s="37">
        <f>K147</f>
        <v>13.5</v>
      </c>
    </row>
    <row r="148" spans="1:13" ht="63" x14ac:dyDescent="0.25">
      <c r="A148" s="15"/>
      <c r="B148" s="20" t="s">
        <v>102</v>
      </c>
      <c r="C148" s="15" t="s">
        <v>94</v>
      </c>
      <c r="D148" s="15" t="s">
        <v>99</v>
      </c>
      <c r="E148" s="13"/>
      <c r="F148" s="13"/>
      <c r="G148" s="13"/>
      <c r="H148" s="13">
        <v>25</v>
      </c>
      <c r="I148" s="13"/>
      <c r="J148" s="13">
        <f>H148</f>
        <v>25</v>
      </c>
      <c r="K148" s="37">
        <v>25</v>
      </c>
      <c r="L148" s="37"/>
      <c r="M148" s="37">
        <f>K148</f>
        <v>25</v>
      </c>
    </row>
    <row r="149" spans="1:13" ht="15.75" x14ac:dyDescent="0.25">
      <c r="A149" s="15">
        <v>2</v>
      </c>
      <c r="B149" s="20" t="s">
        <v>103</v>
      </c>
      <c r="C149" s="15"/>
      <c r="D149" s="15"/>
      <c r="E149" s="13"/>
      <c r="F149" s="13"/>
      <c r="G149" s="13"/>
      <c r="H149" s="13"/>
      <c r="I149" s="13"/>
      <c r="J149" s="13"/>
      <c r="K149" s="37"/>
      <c r="L149" s="37"/>
      <c r="M149" s="37"/>
    </row>
    <row r="150" spans="1:13" ht="31.5" x14ac:dyDescent="0.25">
      <c r="A150" s="15"/>
      <c r="B150" s="22" t="s">
        <v>104</v>
      </c>
      <c r="C150" s="15" t="s">
        <v>105</v>
      </c>
      <c r="D150" s="15" t="s">
        <v>106</v>
      </c>
      <c r="E150" s="13"/>
      <c r="F150" s="13"/>
      <c r="G150" s="13"/>
      <c r="H150" s="13">
        <v>145</v>
      </c>
      <c r="I150" s="13"/>
      <c r="J150" s="13">
        <f>H150</f>
        <v>145</v>
      </c>
      <c r="K150" s="37">
        <v>145</v>
      </c>
      <c r="L150" s="37"/>
      <c r="M150" s="37">
        <f>K150</f>
        <v>145</v>
      </c>
    </row>
    <row r="151" spans="1:13" ht="15.75" x14ac:dyDescent="0.25">
      <c r="A151" s="15">
        <v>3</v>
      </c>
      <c r="B151" s="20" t="s">
        <v>107</v>
      </c>
      <c r="C151" s="15"/>
      <c r="D151" s="15"/>
      <c r="E151" s="13"/>
      <c r="F151" s="13"/>
      <c r="G151" s="13"/>
      <c r="H151" s="13"/>
      <c r="I151" s="13"/>
      <c r="J151" s="13"/>
      <c r="K151" s="15"/>
      <c r="L151" s="15"/>
      <c r="M151" s="13"/>
    </row>
    <row r="152" spans="1:13" ht="31.5" x14ac:dyDescent="0.25">
      <c r="A152" s="15"/>
      <c r="B152" s="20" t="s">
        <v>108</v>
      </c>
      <c r="C152" s="15" t="s">
        <v>109</v>
      </c>
      <c r="D152" s="15" t="s">
        <v>97</v>
      </c>
      <c r="E152" s="13"/>
      <c r="F152" s="13"/>
      <c r="G152" s="13"/>
      <c r="H152" s="13">
        <v>24104</v>
      </c>
      <c r="I152" s="35">
        <v>2910</v>
      </c>
      <c r="J152" s="13">
        <f>H152+I152</f>
        <v>27014</v>
      </c>
      <c r="K152" s="15">
        <v>36031</v>
      </c>
      <c r="L152" s="15">
        <v>2629</v>
      </c>
      <c r="M152" s="13">
        <f>K152+L152</f>
        <v>38660</v>
      </c>
    </row>
    <row r="153" spans="1:13" ht="78.75" x14ac:dyDescent="0.25">
      <c r="A153" s="15"/>
      <c r="B153" s="20" t="s">
        <v>110</v>
      </c>
      <c r="C153" s="15" t="s">
        <v>111</v>
      </c>
      <c r="D153" s="15" t="s">
        <v>112</v>
      </c>
      <c r="E153" s="13"/>
      <c r="F153" s="13"/>
      <c r="G153" s="13"/>
      <c r="H153" s="13">
        <v>23200</v>
      </c>
      <c r="I153" s="13"/>
      <c r="J153" s="13">
        <f>H153</f>
        <v>23200</v>
      </c>
      <c r="K153" s="15">
        <v>21750</v>
      </c>
      <c r="L153" s="15"/>
      <c r="M153" s="13">
        <f>K153</f>
        <v>21750</v>
      </c>
    </row>
    <row r="154" spans="1:13" ht="15.75" x14ac:dyDescent="0.25">
      <c r="A154" s="15">
        <v>4</v>
      </c>
      <c r="B154" s="20" t="s">
        <v>113</v>
      </c>
      <c r="C154" s="15"/>
      <c r="D154" s="15"/>
      <c r="E154" s="13"/>
      <c r="F154" s="13"/>
      <c r="G154" s="13"/>
      <c r="H154" s="13"/>
      <c r="I154" s="13"/>
      <c r="J154" s="13"/>
      <c r="K154" s="15"/>
      <c r="L154" s="15"/>
      <c r="M154" s="13"/>
    </row>
    <row r="155" spans="1:13" ht="78.75" x14ac:dyDescent="0.25">
      <c r="A155" s="15"/>
      <c r="B155" s="20" t="s">
        <v>114</v>
      </c>
      <c r="C155" s="15" t="s">
        <v>111</v>
      </c>
      <c r="D155" s="15" t="s">
        <v>112</v>
      </c>
      <c r="E155" s="13"/>
      <c r="F155" s="13"/>
      <c r="G155" s="13"/>
      <c r="H155" s="13">
        <v>160</v>
      </c>
      <c r="I155" s="13"/>
      <c r="J155" s="13">
        <f>H155</f>
        <v>160</v>
      </c>
      <c r="K155" s="15">
        <f>K153/K150</f>
        <v>150</v>
      </c>
      <c r="L155" s="15"/>
      <c r="M155" s="13">
        <f>K155</f>
        <v>150</v>
      </c>
    </row>
    <row r="156" spans="1:13" x14ac:dyDescent="0.25">
      <c r="K156" s="23" t="s">
        <v>42</v>
      </c>
      <c r="L156" s="23" t="s">
        <v>42</v>
      </c>
      <c r="M156" s="23" t="s">
        <v>42</v>
      </c>
    </row>
    <row r="157" spans="1:13" x14ac:dyDescent="0.25">
      <c r="A157" s="42" t="s">
        <v>115</v>
      </c>
      <c r="B157" s="42"/>
      <c r="C157" s="42"/>
      <c r="D157" s="42"/>
      <c r="E157" s="42"/>
      <c r="F157" s="42"/>
      <c r="G157" s="42"/>
      <c r="H157" s="42"/>
      <c r="I157" s="42"/>
      <c r="J157" s="42"/>
    </row>
    <row r="158" spans="1:13" x14ac:dyDescent="0.25">
      <c r="A158" s="11" t="s">
        <v>30</v>
      </c>
    </row>
    <row r="161" spans="1:10" x14ac:dyDescent="0.25">
      <c r="A161" s="44" t="s">
        <v>79</v>
      </c>
      <c r="B161" s="44" t="s">
        <v>87</v>
      </c>
      <c r="C161" s="44" t="s">
        <v>88</v>
      </c>
      <c r="D161" s="44" t="s">
        <v>89</v>
      </c>
      <c r="E161" s="44" t="s">
        <v>51</v>
      </c>
      <c r="F161" s="44"/>
      <c r="G161" s="44"/>
      <c r="H161" s="44" t="s">
        <v>52</v>
      </c>
      <c r="I161" s="44"/>
      <c r="J161" s="44"/>
    </row>
    <row r="162" spans="1:10" ht="30" x14ac:dyDescent="0.25">
      <c r="A162" s="44"/>
      <c r="B162" s="44"/>
      <c r="C162" s="44"/>
      <c r="D162" s="44"/>
      <c r="E162" s="13" t="s">
        <v>36</v>
      </c>
      <c r="F162" s="13" t="s">
        <v>37</v>
      </c>
      <c r="G162" s="13" t="s">
        <v>90</v>
      </c>
      <c r="H162" s="13" t="s">
        <v>36</v>
      </c>
      <c r="I162" s="13" t="s">
        <v>37</v>
      </c>
      <c r="J162" s="13" t="s">
        <v>91</v>
      </c>
    </row>
    <row r="163" spans="1:10" x14ac:dyDescent="0.25">
      <c r="A163" s="13">
        <v>1</v>
      </c>
      <c r="B163" s="13">
        <v>2</v>
      </c>
      <c r="C163" s="13">
        <v>3</v>
      </c>
      <c r="D163" s="13">
        <v>4</v>
      </c>
      <c r="E163" s="13">
        <v>5</v>
      </c>
      <c r="F163" s="13">
        <v>6</v>
      </c>
      <c r="G163" s="13">
        <v>7</v>
      </c>
      <c r="H163" s="13">
        <v>8</v>
      </c>
      <c r="I163" s="13">
        <v>9</v>
      </c>
      <c r="J163" s="13">
        <v>10</v>
      </c>
    </row>
    <row r="164" spans="1:10" ht="15.75" x14ac:dyDescent="0.25">
      <c r="A164" s="15">
        <v>1</v>
      </c>
      <c r="B164" s="20" t="s">
        <v>92</v>
      </c>
      <c r="C164" s="15"/>
      <c r="D164" s="15"/>
      <c r="E164" s="14" t="s">
        <v>42</v>
      </c>
      <c r="F164" s="14" t="s">
        <v>42</v>
      </c>
      <c r="G164" s="14" t="s">
        <v>42</v>
      </c>
      <c r="H164" s="14" t="s">
        <v>42</v>
      </c>
      <c r="I164" s="14" t="s">
        <v>42</v>
      </c>
      <c r="J164" s="14" t="s">
        <v>42</v>
      </c>
    </row>
    <row r="165" spans="1:10" ht="31.5" x14ac:dyDescent="0.25">
      <c r="A165" s="15"/>
      <c r="B165" s="20" t="s">
        <v>93</v>
      </c>
      <c r="C165" s="15" t="s">
        <v>94</v>
      </c>
      <c r="D165" s="15" t="s">
        <v>95</v>
      </c>
      <c r="E165" s="38">
        <v>1</v>
      </c>
      <c r="F165" s="38" t="s">
        <v>42</v>
      </c>
      <c r="G165" s="38">
        <f>E165</f>
        <v>1</v>
      </c>
      <c r="H165" s="38">
        <v>1</v>
      </c>
      <c r="I165" s="38" t="s">
        <v>42</v>
      </c>
      <c r="J165" s="38">
        <f>H165</f>
        <v>1</v>
      </c>
    </row>
    <row r="166" spans="1:10" ht="31.5" x14ac:dyDescent="0.25">
      <c r="A166" s="15"/>
      <c r="B166" s="21" t="s">
        <v>96</v>
      </c>
      <c r="C166" s="15" t="s">
        <v>94</v>
      </c>
      <c r="D166" s="15" t="s">
        <v>97</v>
      </c>
      <c r="E166" s="38">
        <v>6</v>
      </c>
      <c r="F166" s="38" t="s">
        <v>42</v>
      </c>
      <c r="G166" s="38">
        <f>E166</f>
        <v>6</v>
      </c>
      <c r="H166" s="38">
        <v>6</v>
      </c>
      <c r="I166" s="38" t="s">
        <v>42</v>
      </c>
      <c r="J166" s="38">
        <f>H166</f>
        <v>6</v>
      </c>
    </row>
    <row r="167" spans="1:10" ht="63" x14ac:dyDescent="0.25">
      <c r="A167" s="15"/>
      <c r="B167" s="20" t="s">
        <v>98</v>
      </c>
      <c r="C167" s="15" t="s">
        <v>94</v>
      </c>
      <c r="D167" s="15" t="s">
        <v>99</v>
      </c>
      <c r="E167" s="38">
        <v>38.5</v>
      </c>
      <c r="F167" s="38"/>
      <c r="G167" s="38">
        <f>E167</f>
        <v>38.5</v>
      </c>
      <c r="H167" s="38">
        <v>38.5</v>
      </c>
      <c r="I167" s="38"/>
      <c r="J167" s="38">
        <f>H167</f>
        <v>38.5</v>
      </c>
    </row>
    <row r="168" spans="1:10" ht="15.75" x14ac:dyDescent="0.25">
      <c r="A168" s="15"/>
      <c r="B168" s="20" t="s">
        <v>100</v>
      </c>
      <c r="C168" s="15"/>
      <c r="D168" s="15"/>
      <c r="E168" s="38"/>
      <c r="F168" s="38"/>
      <c r="G168" s="38"/>
      <c r="H168" s="38"/>
      <c r="I168" s="38"/>
      <c r="J168" s="38"/>
    </row>
    <row r="169" spans="1:10" ht="63" x14ac:dyDescent="0.25">
      <c r="A169" s="15"/>
      <c r="B169" s="20" t="s">
        <v>101</v>
      </c>
      <c r="C169" s="15" t="s">
        <v>94</v>
      </c>
      <c r="D169" s="15" t="s">
        <v>99</v>
      </c>
      <c r="E169" s="38">
        <v>13.5</v>
      </c>
      <c r="F169" s="38"/>
      <c r="G169" s="38">
        <f>E169</f>
        <v>13.5</v>
      </c>
      <c r="H169" s="38">
        <v>13.5</v>
      </c>
      <c r="I169" s="38"/>
      <c r="J169" s="38">
        <f>H169</f>
        <v>13.5</v>
      </c>
    </row>
    <row r="170" spans="1:10" ht="63" x14ac:dyDescent="0.25">
      <c r="A170" s="15"/>
      <c r="B170" s="20" t="s">
        <v>102</v>
      </c>
      <c r="C170" s="15" t="s">
        <v>94</v>
      </c>
      <c r="D170" s="15" t="s">
        <v>99</v>
      </c>
      <c r="E170" s="38">
        <v>25</v>
      </c>
      <c r="F170" s="38"/>
      <c r="G170" s="38">
        <f>E170</f>
        <v>25</v>
      </c>
      <c r="H170" s="38">
        <v>25</v>
      </c>
      <c r="I170" s="38"/>
      <c r="J170" s="38">
        <f>H170</f>
        <v>25</v>
      </c>
    </row>
    <row r="171" spans="1:10" ht="15.75" x14ac:dyDescent="0.25">
      <c r="A171" s="15">
        <v>2</v>
      </c>
      <c r="B171" s="20" t="s">
        <v>103</v>
      </c>
      <c r="C171" s="15"/>
      <c r="D171" s="15"/>
      <c r="E171" s="38"/>
      <c r="F171" s="38"/>
      <c r="G171" s="38"/>
      <c r="H171" s="38"/>
      <c r="I171" s="38"/>
      <c r="J171" s="38"/>
    </row>
    <row r="172" spans="1:10" ht="31.5" x14ac:dyDescent="0.25">
      <c r="A172" s="15"/>
      <c r="B172" s="22" t="s">
        <v>104</v>
      </c>
      <c r="C172" s="15" t="s">
        <v>105</v>
      </c>
      <c r="D172" s="15" t="s">
        <v>106</v>
      </c>
      <c r="E172" s="38">
        <v>145</v>
      </c>
      <c r="F172" s="38"/>
      <c r="G172" s="38">
        <f>E172</f>
        <v>145</v>
      </c>
      <c r="H172" s="38">
        <v>145</v>
      </c>
      <c r="I172" s="38"/>
      <c r="J172" s="38">
        <f>H172</f>
        <v>145</v>
      </c>
    </row>
    <row r="173" spans="1:10" ht="15.75" x14ac:dyDescent="0.25">
      <c r="A173" s="15">
        <v>3</v>
      </c>
      <c r="B173" s="20" t="s">
        <v>107</v>
      </c>
      <c r="C173" s="15"/>
      <c r="D173" s="15"/>
      <c r="E173" s="15"/>
      <c r="F173" s="15"/>
      <c r="G173" s="38"/>
      <c r="H173" s="15"/>
      <c r="I173" s="15"/>
      <c r="J173" s="38"/>
    </row>
    <row r="174" spans="1:10" ht="31.5" x14ac:dyDescent="0.25">
      <c r="A174" s="15"/>
      <c r="B174" s="20" t="s">
        <v>108</v>
      </c>
      <c r="C174" s="15" t="s">
        <v>109</v>
      </c>
      <c r="D174" s="15" t="s">
        <v>97</v>
      </c>
      <c r="E174" s="64">
        <f>C133/145</f>
        <v>42217.586206896551</v>
      </c>
      <c r="F174" s="64">
        <f>D133/145</f>
        <v>2803.8620689655172</v>
      </c>
      <c r="G174" s="65">
        <f>E174+F174</f>
        <v>45021.448275862065</v>
      </c>
      <c r="H174" s="64">
        <f>G133/145</f>
        <v>48921.4</v>
      </c>
      <c r="I174" s="64">
        <f>H133/145</f>
        <v>2979.1034482758619</v>
      </c>
      <c r="J174" s="65">
        <f>H174+I174</f>
        <v>51900.503448275864</v>
      </c>
    </row>
    <row r="175" spans="1:10" ht="78.75" x14ac:dyDescent="0.25">
      <c r="A175" s="15"/>
      <c r="B175" s="20" t="s">
        <v>110</v>
      </c>
      <c r="C175" s="15" t="s">
        <v>111</v>
      </c>
      <c r="D175" s="15" t="s">
        <v>112</v>
      </c>
      <c r="E175" s="15">
        <v>21750</v>
      </c>
      <c r="F175" s="15"/>
      <c r="G175" s="38">
        <f>E175</f>
        <v>21750</v>
      </c>
      <c r="H175" s="15">
        <v>21750</v>
      </c>
      <c r="I175" s="15"/>
      <c r="J175" s="38">
        <f>H175</f>
        <v>21750</v>
      </c>
    </row>
    <row r="176" spans="1:10" ht="15.75" x14ac:dyDescent="0.25">
      <c r="A176" s="15">
        <v>4</v>
      </c>
      <c r="B176" s="20" t="s">
        <v>113</v>
      </c>
      <c r="C176" s="15"/>
      <c r="D176" s="15"/>
      <c r="E176" s="15"/>
      <c r="F176" s="15"/>
      <c r="G176" s="38"/>
      <c r="H176" s="15"/>
      <c r="I176" s="15"/>
      <c r="J176" s="38"/>
    </row>
    <row r="177" spans="1:11" ht="78.75" x14ac:dyDescent="0.25">
      <c r="A177" s="15"/>
      <c r="B177" s="20" t="s">
        <v>114</v>
      </c>
      <c r="C177" s="15" t="s">
        <v>111</v>
      </c>
      <c r="D177" s="15" t="s">
        <v>112</v>
      </c>
      <c r="E177" s="15">
        <f>E175/E172</f>
        <v>150</v>
      </c>
      <c r="F177" s="15"/>
      <c r="G177" s="38">
        <f>E177</f>
        <v>150</v>
      </c>
      <c r="H177" s="15">
        <f>H175/H172</f>
        <v>150</v>
      </c>
      <c r="I177" s="15"/>
      <c r="J177" s="38">
        <f>H177</f>
        <v>150</v>
      </c>
    </row>
    <row r="179" spans="1:11" ht="22.5" customHeight="1" x14ac:dyDescent="0.25">
      <c r="A179" s="40" t="s">
        <v>116</v>
      </c>
      <c r="B179" s="40"/>
      <c r="C179" s="40"/>
      <c r="D179" s="40"/>
      <c r="E179" s="40"/>
      <c r="F179" s="40"/>
      <c r="G179" s="40"/>
      <c r="H179" s="40"/>
      <c r="I179" s="40"/>
      <c r="J179" s="40"/>
    </row>
    <row r="180" spans="1:11" x14ac:dyDescent="0.25">
      <c r="A180" s="11" t="s">
        <v>30</v>
      </c>
    </row>
    <row r="181" spans="1:11" x14ac:dyDescent="0.25">
      <c r="K181" s="24"/>
    </row>
    <row r="182" spans="1:11" ht="30" customHeight="1" x14ac:dyDescent="0.25">
      <c r="A182" s="44" t="s">
        <v>32</v>
      </c>
      <c r="B182" s="44" t="s">
        <v>33</v>
      </c>
      <c r="C182" s="44"/>
      <c r="D182" s="44" t="s">
        <v>34</v>
      </c>
      <c r="E182" s="44"/>
      <c r="F182" s="44" t="s">
        <v>35</v>
      </c>
      <c r="G182" s="44"/>
      <c r="H182" s="44" t="s">
        <v>51</v>
      </c>
      <c r="I182" s="44"/>
      <c r="J182" s="47" t="s">
        <v>52</v>
      </c>
      <c r="K182" s="49"/>
    </row>
    <row r="183" spans="1:11" ht="30" x14ac:dyDescent="0.25">
      <c r="A183" s="44"/>
      <c r="B183" s="13" t="s">
        <v>36</v>
      </c>
      <c r="C183" s="13" t="s">
        <v>37</v>
      </c>
      <c r="D183" s="13" t="s">
        <v>36</v>
      </c>
      <c r="E183" s="13" t="s">
        <v>37</v>
      </c>
      <c r="F183" s="13" t="s">
        <v>36</v>
      </c>
      <c r="G183" s="13" t="s">
        <v>37</v>
      </c>
      <c r="H183" s="13" t="s">
        <v>36</v>
      </c>
      <c r="I183" s="13" t="s">
        <v>37</v>
      </c>
      <c r="J183" s="13" t="s">
        <v>36</v>
      </c>
      <c r="K183" s="13" t="s">
        <v>37</v>
      </c>
    </row>
    <row r="184" spans="1:11" x14ac:dyDescent="0.25">
      <c r="A184" s="13">
        <v>1</v>
      </c>
      <c r="B184" s="13">
        <v>2</v>
      </c>
      <c r="C184" s="13">
        <v>3</v>
      </c>
      <c r="D184" s="13">
        <v>4</v>
      </c>
      <c r="E184" s="13">
        <v>5</v>
      </c>
      <c r="F184" s="13">
        <v>6</v>
      </c>
      <c r="G184" s="13">
        <v>7</v>
      </c>
      <c r="H184" s="13">
        <v>8</v>
      </c>
      <c r="I184" s="13">
        <v>9</v>
      </c>
      <c r="J184" s="13">
        <v>10</v>
      </c>
      <c r="K184" s="13">
        <v>11</v>
      </c>
    </row>
    <row r="185" spans="1:11" ht="45" x14ac:dyDescent="0.25">
      <c r="A185" s="13" t="s">
        <v>117</v>
      </c>
      <c r="B185" s="13" t="s">
        <v>42</v>
      </c>
      <c r="C185" s="13" t="s">
        <v>42</v>
      </c>
      <c r="D185" s="13">
        <f>D188-D186</f>
        <v>2310954</v>
      </c>
      <c r="E185" s="13" t="s">
        <v>42</v>
      </c>
      <c r="F185" s="13">
        <f>F188-F186-F187</f>
        <v>3206105</v>
      </c>
      <c r="G185" s="13" t="s">
        <v>42</v>
      </c>
      <c r="H185" s="38">
        <f>H188-H186-H187</f>
        <v>3826053</v>
      </c>
      <c r="I185" s="13" t="s">
        <v>42</v>
      </c>
      <c r="J185" s="38">
        <f>J188-J186-J187</f>
        <v>4504553</v>
      </c>
      <c r="K185" s="13" t="s">
        <v>42</v>
      </c>
    </row>
    <row r="186" spans="1:11" ht="60" x14ac:dyDescent="0.25">
      <c r="A186" s="13" t="s">
        <v>118</v>
      </c>
      <c r="B186" s="13"/>
      <c r="C186" s="13"/>
      <c r="D186" s="13">
        <v>58322</v>
      </c>
      <c r="E186" s="13"/>
      <c r="F186" s="13">
        <v>94186</v>
      </c>
      <c r="G186" s="13"/>
      <c r="H186" s="13">
        <v>121042</v>
      </c>
      <c r="I186" s="13"/>
      <c r="J186" s="13">
        <v>151649</v>
      </c>
      <c r="K186" s="13"/>
    </row>
    <row r="187" spans="1:11" x14ac:dyDescent="0.25">
      <c r="A187" s="38"/>
      <c r="B187" s="38"/>
      <c r="C187" s="38"/>
      <c r="D187" s="38"/>
      <c r="E187" s="38"/>
      <c r="F187" s="38">
        <v>90187</v>
      </c>
      <c r="G187" s="38"/>
      <c r="H187" s="38">
        <v>116722</v>
      </c>
      <c r="I187" s="38"/>
      <c r="J187" s="38">
        <v>146996</v>
      </c>
      <c r="K187" s="38"/>
    </row>
    <row r="188" spans="1:11" ht="15" customHeight="1" x14ac:dyDescent="0.25">
      <c r="A188" s="13" t="s">
        <v>49</v>
      </c>
      <c r="B188" s="13" t="s">
        <v>42</v>
      </c>
      <c r="C188" s="13" t="s">
        <v>42</v>
      </c>
      <c r="D188" s="13">
        <v>2369276</v>
      </c>
      <c r="E188" s="13" t="s">
        <v>42</v>
      </c>
      <c r="F188" s="13">
        <v>3390478</v>
      </c>
      <c r="G188" s="13" t="s">
        <v>42</v>
      </c>
      <c r="H188" s="13">
        <v>4063817</v>
      </c>
      <c r="I188" s="13" t="s">
        <v>42</v>
      </c>
      <c r="J188" s="13">
        <v>4803198</v>
      </c>
      <c r="K188" s="13" t="s">
        <v>42</v>
      </c>
    </row>
    <row r="189" spans="1:11" ht="156" x14ac:dyDescent="0.25">
      <c r="A189" s="25" t="s">
        <v>119</v>
      </c>
      <c r="B189" s="13" t="s">
        <v>44</v>
      </c>
      <c r="C189" s="13" t="s">
        <v>42</v>
      </c>
      <c r="D189" s="13" t="s">
        <v>44</v>
      </c>
      <c r="E189" s="13" t="s">
        <v>42</v>
      </c>
      <c r="F189" s="13" t="s">
        <v>42</v>
      </c>
      <c r="G189" s="13" t="s">
        <v>42</v>
      </c>
      <c r="H189" s="13" t="s">
        <v>42</v>
      </c>
      <c r="I189" s="13" t="s">
        <v>42</v>
      </c>
      <c r="J189" s="13" t="s">
        <v>44</v>
      </c>
      <c r="K189" s="13" t="s">
        <v>42</v>
      </c>
    </row>
    <row r="190" spans="1:11" x14ac:dyDescent="0.25">
      <c r="J190" s="26"/>
      <c r="K190" s="23" t="s">
        <v>42</v>
      </c>
    </row>
    <row r="191" spans="1:11" ht="15" customHeight="1" x14ac:dyDescent="0.25">
      <c r="J191" s="26"/>
      <c r="K191" s="23" t="s">
        <v>42</v>
      </c>
    </row>
    <row r="192" spans="1:11" ht="22.5" customHeight="1" x14ac:dyDescent="0.25">
      <c r="A192" s="40" t="s">
        <v>120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</row>
    <row r="194" spans="1:16" x14ac:dyDescent="0.25">
      <c r="A194" s="44" t="s">
        <v>83</v>
      </c>
      <c r="B194" s="44" t="s">
        <v>121</v>
      </c>
      <c r="C194" s="44" t="s">
        <v>33</v>
      </c>
      <c r="D194" s="44"/>
      <c r="E194" s="44"/>
      <c r="F194" s="44"/>
      <c r="G194" s="44" t="s">
        <v>122</v>
      </c>
      <c r="H194" s="44"/>
      <c r="I194" s="44"/>
      <c r="J194" s="44"/>
      <c r="K194" s="17" t="s">
        <v>123</v>
      </c>
      <c r="L194" s="19"/>
      <c r="M194" s="17" t="s">
        <v>124</v>
      </c>
      <c r="N194" s="19"/>
      <c r="O194" s="44" t="s">
        <v>125</v>
      </c>
      <c r="P194" s="44"/>
    </row>
    <row r="195" spans="1:16" ht="30" x14ac:dyDescent="0.25">
      <c r="A195" s="44"/>
      <c r="B195" s="44"/>
      <c r="C195" s="44" t="s">
        <v>36</v>
      </c>
      <c r="D195" s="44"/>
      <c r="E195" s="44" t="s">
        <v>37</v>
      </c>
      <c r="F195" s="44"/>
      <c r="G195" s="44" t="s">
        <v>36</v>
      </c>
      <c r="H195" s="44"/>
      <c r="I195" s="44" t="s">
        <v>37</v>
      </c>
      <c r="J195" s="44"/>
      <c r="K195" s="27" t="s">
        <v>36</v>
      </c>
      <c r="L195" s="27" t="s">
        <v>37</v>
      </c>
      <c r="M195" s="27" t="s">
        <v>36</v>
      </c>
      <c r="N195" s="27" t="s">
        <v>37</v>
      </c>
      <c r="O195" s="44" t="s">
        <v>36</v>
      </c>
      <c r="P195" s="44" t="s">
        <v>37</v>
      </c>
    </row>
    <row r="196" spans="1:16" ht="30" x14ac:dyDescent="0.25">
      <c r="A196" s="44"/>
      <c r="B196" s="44"/>
      <c r="C196" s="13" t="s">
        <v>126</v>
      </c>
      <c r="D196" s="13" t="s">
        <v>127</v>
      </c>
      <c r="E196" s="13" t="s">
        <v>126</v>
      </c>
      <c r="F196" s="13" t="s">
        <v>127</v>
      </c>
      <c r="G196" s="13" t="s">
        <v>126</v>
      </c>
      <c r="H196" s="13" t="s">
        <v>127</v>
      </c>
      <c r="I196" s="13" t="s">
        <v>126</v>
      </c>
      <c r="J196" s="13" t="s">
        <v>127</v>
      </c>
      <c r="K196" s="28"/>
      <c r="L196" s="28"/>
      <c r="M196" s="28"/>
      <c r="N196" s="28"/>
      <c r="O196" s="44"/>
      <c r="P196" s="44"/>
    </row>
    <row r="197" spans="1:16" ht="15" customHeight="1" x14ac:dyDescent="0.25">
      <c r="A197" s="13">
        <v>1</v>
      </c>
      <c r="B197" s="13">
        <v>2</v>
      </c>
      <c r="C197" s="13">
        <v>3</v>
      </c>
      <c r="D197" s="13">
        <v>4</v>
      </c>
      <c r="E197" s="13">
        <v>5</v>
      </c>
      <c r="F197" s="13">
        <v>6</v>
      </c>
      <c r="G197" s="13">
        <v>7</v>
      </c>
      <c r="H197" s="13">
        <v>8</v>
      </c>
      <c r="I197" s="13">
        <v>9</v>
      </c>
      <c r="J197" s="13">
        <v>10</v>
      </c>
      <c r="K197" s="13">
        <v>11</v>
      </c>
      <c r="L197" s="13">
        <v>12</v>
      </c>
      <c r="M197" s="13">
        <v>13</v>
      </c>
      <c r="N197" s="13">
        <v>14</v>
      </c>
      <c r="O197" s="13">
        <v>15</v>
      </c>
      <c r="P197" s="13">
        <v>16</v>
      </c>
    </row>
    <row r="198" spans="1:16" ht="15" customHeight="1" x14ac:dyDescent="0.25">
      <c r="A198" s="13">
        <v>1</v>
      </c>
      <c r="B198" s="29" t="s">
        <v>128</v>
      </c>
      <c r="C198" s="13">
        <v>12.5</v>
      </c>
      <c r="D198" s="35">
        <v>12.5</v>
      </c>
      <c r="E198" s="13"/>
      <c r="F198" s="13"/>
      <c r="G198" s="35">
        <v>12.5</v>
      </c>
      <c r="H198" s="35">
        <v>12.5</v>
      </c>
      <c r="I198" s="13"/>
      <c r="J198" s="13"/>
      <c r="K198" s="35">
        <v>12.5</v>
      </c>
      <c r="L198" s="13"/>
      <c r="M198" s="35">
        <v>12.5</v>
      </c>
      <c r="N198" s="13"/>
      <c r="O198" s="35">
        <v>12.5</v>
      </c>
      <c r="P198" s="13"/>
    </row>
    <row r="199" spans="1:16" ht="15" customHeight="1" x14ac:dyDescent="0.25">
      <c r="A199" s="13">
        <v>2</v>
      </c>
      <c r="B199" s="29" t="s">
        <v>129</v>
      </c>
      <c r="C199" s="13">
        <v>1</v>
      </c>
      <c r="D199" s="35">
        <v>1</v>
      </c>
      <c r="E199" s="13"/>
      <c r="F199" s="13"/>
      <c r="G199" s="35">
        <v>1</v>
      </c>
      <c r="H199" s="35">
        <v>1</v>
      </c>
      <c r="I199" s="13"/>
      <c r="J199" s="13"/>
      <c r="K199" s="35">
        <v>1</v>
      </c>
      <c r="L199" s="13"/>
      <c r="M199" s="35">
        <v>1</v>
      </c>
      <c r="N199" s="13"/>
      <c r="O199" s="35">
        <v>1</v>
      </c>
      <c r="P199" s="13"/>
    </row>
    <row r="200" spans="1:16" ht="15" customHeight="1" x14ac:dyDescent="0.25">
      <c r="A200" s="13">
        <v>3</v>
      </c>
      <c r="B200" s="29" t="s">
        <v>130</v>
      </c>
      <c r="C200" s="13">
        <v>2</v>
      </c>
      <c r="D200" s="35">
        <v>2</v>
      </c>
      <c r="E200" s="13"/>
      <c r="F200" s="13"/>
      <c r="G200" s="35">
        <v>2</v>
      </c>
      <c r="H200" s="35">
        <v>2</v>
      </c>
      <c r="I200" s="13"/>
      <c r="J200" s="13"/>
      <c r="K200" s="35">
        <v>2</v>
      </c>
      <c r="L200" s="13"/>
      <c r="M200" s="35">
        <v>2</v>
      </c>
      <c r="N200" s="13"/>
      <c r="O200" s="35">
        <v>2</v>
      </c>
      <c r="P200" s="13"/>
    </row>
    <row r="201" spans="1:16" x14ac:dyDescent="0.25">
      <c r="A201" s="13">
        <v>4</v>
      </c>
      <c r="B201" s="29" t="s">
        <v>131</v>
      </c>
      <c r="C201" s="14">
        <v>23</v>
      </c>
      <c r="D201" s="14">
        <v>23</v>
      </c>
      <c r="E201" s="14" t="s">
        <v>42</v>
      </c>
      <c r="F201" s="14" t="s">
        <v>42</v>
      </c>
      <c r="G201" s="14">
        <v>23</v>
      </c>
      <c r="H201" s="14">
        <v>23</v>
      </c>
      <c r="I201" s="14" t="s">
        <v>42</v>
      </c>
      <c r="J201" s="14" t="s">
        <v>42</v>
      </c>
      <c r="K201" s="14">
        <v>23</v>
      </c>
      <c r="L201" s="14" t="s">
        <v>42</v>
      </c>
      <c r="M201" s="14">
        <v>23</v>
      </c>
      <c r="N201" s="14" t="s">
        <v>42</v>
      </c>
      <c r="O201" s="14">
        <v>23</v>
      </c>
      <c r="P201" s="14" t="s">
        <v>42</v>
      </c>
    </row>
    <row r="202" spans="1:16" x14ac:dyDescent="0.25">
      <c r="A202" s="13" t="s">
        <v>42</v>
      </c>
      <c r="B202" s="13" t="s">
        <v>49</v>
      </c>
      <c r="C202" s="13">
        <f>C198+C199+C200+C201</f>
        <v>38.5</v>
      </c>
      <c r="D202" s="35">
        <f>D198+D199+D200+D201</f>
        <v>38.5</v>
      </c>
      <c r="E202" s="13" t="s">
        <v>42</v>
      </c>
      <c r="F202" s="13" t="s">
        <v>42</v>
      </c>
      <c r="G202" s="35">
        <f>G198+G199+G200+G201</f>
        <v>38.5</v>
      </c>
      <c r="H202" s="35">
        <f>H198+H199+H200+H201</f>
        <v>38.5</v>
      </c>
      <c r="I202" s="13" t="s">
        <v>42</v>
      </c>
      <c r="J202" s="13" t="s">
        <v>42</v>
      </c>
      <c r="K202" s="35">
        <f>K198+K199+K200+K201</f>
        <v>38.5</v>
      </c>
      <c r="L202" s="13" t="s">
        <v>42</v>
      </c>
      <c r="M202" s="35">
        <f>M198+M199+M200+M201</f>
        <v>38.5</v>
      </c>
      <c r="N202" s="13" t="s">
        <v>42</v>
      </c>
      <c r="O202" s="35">
        <f>O198+O199+O200+O201</f>
        <v>38.5</v>
      </c>
      <c r="P202" s="13" t="s">
        <v>42</v>
      </c>
    </row>
    <row r="203" spans="1:16" ht="15" customHeight="1" x14ac:dyDescent="0.25">
      <c r="A203" s="13" t="s">
        <v>42</v>
      </c>
      <c r="B203" s="13" t="s">
        <v>132</v>
      </c>
      <c r="C203" s="13" t="s">
        <v>44</v>
      </c>
      <c r="D203" s="13" t="s">
        <v>44</v>
      </c>
      <c r="E203" s="13" t="s">
        <v>42</v>
      </c>
      <c r="F203" s="13" t="s">
        <v>42</v>
      </c>
      <c r="G203" s="13" t="s">
        <v>44</v>
      </c>
      <c r="H203" s="13" t="s">
        <v>44</v>
      </c>
      <c r="I203" s="13" t="s">
        <v>42</v>
      </c>
      <c r="J203" s="13" t="s">
        <v>42</v>
      </c>
      <c r="K203" s="13" t="s">
        <v>44</v>
      </c>
      <c r="L203" s="13" t="s">
        <v>42</v>
      </c>
      <c r="M203" s="13" t="s">
        <v>44</v>
      </c>
      <c r="N203" s="13" t="s">
        <v>42</v>
      </c>
      <c r="O203" s="13" t="s">
        <v>44</v>
      </c>
      <c r="P203" s="13" t="s">
        <v>42</v>
      </c>
    </row>
    <row r="204" spans="1:16" x14ac:dyDescent="0.25">
      <c r="J204" s="26"/>
      <c r="K204" s="23"/>
      <c r="L204" s="23"/>
      <c r="M204" s="23"/>
      <c r="N204" s="23"/>
      <c r="O204" s="26"/>
      <c r="P204" s="26"/>
    </row>
    <row r="205" spans="1:16" x14ac:dyDescent="0.25">
      <c r="J205" s="26"/>
      <c r="K205" s="23"/>
      <c r="L205" s="23"/>
      <c r="M205" s="23"/>
      <c r="N205" s="23"/>
      <c r="O205" s="50"/>
      <c r="P205" s="50"/>
    </row>
    <row r="206" spans="1:16" ht="30.75" customHeight="1" x14ac:dyDescent="0.25">
      <c r="A206" s="42" t="s">
        <v>133</v>
      </c>
      <c r="B206" s="42"/>
      <c r="C206" s="42"/>
      <c r="D206" s="42"/>
      <c r="E206" s="42"/>
      <c r="F206" s="42"/>
      <c r="G206" s="42"/>
      <c r="H206" s="42"/>
      <c r="I206" s="42"/>
      <c r="J206" s="42"/>
      <c r="O206" s="50"/>
      <c r="P206" s="50"/>
    </row>
    <row r="207" spans="1:16" ht="28.5" customHeight="1" x14ac:dyDescent="0.25">
      <c r="A207" s="42" t="s">
        <v>134</v>
      </c>
      <c r="B207" s="42"/>
      <c r="C207" s="42"/>
      <c r="D207" s="42"/>
      <c r="E207" s="42"/>
      <c r="F207" s="42"/>
      <c r="G207" s="42"/>
      <c r="H207" s="42"/>
      <c r="I207" s="42"/>
      <c r="J207" s="42"/>
      <c r="O207" s="50"/>
      <c r="P207" s="50"/>
    </row>
    <row r="208" spans="1:16" x14ac:dyDescent="0.25">
      <c r="A208" s="11" t="s">
        <v>30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6"/>
      <c r="L208" s="16"/>
      <c r="O208" s="23"/>
      <c r="P208" s="23"/>
    </row>
    <row r="209" spans="1:16" x14ac:dyDescent="0.25">
      <c r="K209" s="16"/>
      <c r="L209" s="16"/>
      <c r="O209" s="30"/>
      <c r="P209" s="30"/>
    </row>
    <row r="210" spans="1:16" x14ac:dyDescent="0.25">
      <c r="K210" s="11"/>
      <c r="L210" s="11"/>
      <c r="O210" s="23"/>
      <c r="P210" s="23"/>
    </row>
    <row r="211" spans="1:16" ht="30" customHeight="1" x14ac:dyDescent="0.25">
      <c r="A211" s="44" t="s">
        <v>79</v>
      </c>
      <c r="B211" s="44" t="s">
        <v>135</v>
      </c>
      <c r="C211" s="44" t="s">
        <v>136</v>
      </c>
      <c r="D211" s="44" t="s">
        <v>33</v>
      </c>
      <c r="E211" s="44"/>
      <c r="F211" s="44"/>
      <c r="G211" s="44" t="s">
        <v>34</v>
      </c>
      <c r="H211" s="44"/>
      <c r="I211" s="44"/>
      <c r="J211" s="47" t="s">
        <v>35</v>
      </c>
      <c r="K211" s="48"/>
      <c r="L211" s="49"/>
      <c r="O211" s="23"/>
      <c r="P211" s="23"/>
    </row>
    <row r="212" spans="1:16" ht="30" x14ac:dyDescent="0.25">
      <c r="A212" s="44"/>
      <c r="B212" s="44"/>
      <c r="C212" s="44"/>
      <c r="D212" s="13" t="s">
        <v>36</v>
      </c>
      <c r="E212" s="13" t="s">
        <v>37</v>
      </c>
      <c r="F212" s="13" t="s">
        <v>137</v>
      </c>
      <c r="G212" s="13" t="s">
        <v>36</v>
      </c>
      <c r="H212" s="13" t="s">
        <v>37</v>
      </c>
      <c r="I212" s="13" t="s">
        <v>40</v>
      </c>
      <c r="J212" s="13" t="s">
        <v>36</v>
      </c>
      <c r="K212" s="13" t="s">
        <v>37</v>
      </c>
      <c r="L212" s="13" t="s">
        <v>138</v>
      </c>
    </row>
    <row r="213" spans="1:16" x14ac:dyDescent="0.25">
      <c r="A213" s="13">
        <v>1</v>
      </c>
      <c r="B213" s="13">
        <v>2</v>
      </c>
      <c r="C213" s="13">
        <v>3</v>
      </c>
      <c r="D213" s="13">
        <v>4</v>
      </c>
      <c r="E213" s="13">
        <v>5</v>
      </c>
      <c r="F213" s="13">
        <v>6</v>
      </c>
      <c r="G213" s="13">
        <v>7</v>
      </c>
      <c r="H213" s="13">
        <v>8</v>
      </c>
      <c r="I213" s="13">
        <v>9</v>
      </c>
      <c r="J213" s="13">
        <v>10</v>
      </c>
      <c r="K213" s="13">
        <v>11</v>
      </c>
      <c r="L213" s="13">
        <v>12</v>
      </c>
    </row>
    <row r="214" spans="1:16" ht="15" customHeight="1" x14ac:dyDescent="0.25">
      <c r="A214" s="13" t="s">
        <v>42</v>
      </c>
      <c r="B214" s="14" t="s">
        <v>42</v>
      </c>
      <c r="C214" s="14" t="s">
        <v>42</v>
      </c>
      <c r="D214" s="14" t="s">
        <v>42</v>
      </c>
      <c r="E214" s="14" t="s">
        <v>42</v>
      </c>
      <c r="F214" s="14" t="s">
        <v>42</v>
      </c>
      <c r="G214" s="14" t="s">
        <v>42</v>
      </c>
      <c r="H214" s="14" t="s">
        <v>42</v>
      </c>
      <c r="I214" s="14" t="s">
        <v>42</v>
      </c>
      <c r="J214" s="14" t="s">
        <v>42</v>
      </c>
      <c r="K214" s="14" t="s">
        <v>42</v>
      </c>
      <c r="L214" s="14" t="s">
        <v>42</v>
      </c>
    </row>
    <row r="215" spans="1:16" ht="15" customHeight="1" x14ac:dyDescent="0.25">
      <c r="A215" s="13" t="s">
        <v>42</v>
      </c>
      <c r="B215" s="13" t="s">
        <v>49</v>
      </c>
      <c r="C215" s="14" t="s">
        <v>42</v>
      </c>
      <c r="D215" s="14" t="s">
        <v>42</v>
      </c>
      <c r="E215" s="14" t="s">
        <v>42</v>
      </c>
      <c r="F215" s="14" t="s">
        <v>42</v>
      </c>
      <c r="G215" s="14" t="s">
        <v>42</v>
      </c>
      <c r="H215" s="14" t="s">
        <v>42</v>
      </c>
      <c r="I215" s="14" t="s">
        <v>42</v>
      </c>
      <c r="J215" s="14" t="s">
        <v>42</v>
      </c>
      <c r="K215" s="14" t="s">
        <v>42</v>
      </c>
      <c r="L215" s="14" t="s">
        <v>42</v>
      </c>
    </row>
    <row r="216" spans="1:16" x14ac:dyDescent="0.25">
      <c r="K216" s="30" t="s">
        <v>42</v>
      </c>
      <c r="L216" s="30" t="s">
        <v>42</v>
      </c>
    </row>
    <row r="217" spans="1:16" x14ac:dyDescent="0.25">
      <c r="A217" s="42" t="s">
        <v>139</v>
      </c>
      <c r="B217" s="42"/>
      <c r="C217" s="42"/>
      <c r="D217" s="42"/>
      <c r="E217" s="42"/>
      <c r="F217" s="42"/>
      <c r="G217" s="42"/>
      <c r="H217" s="42"/>
      <c r="I217" s="42"/>
      <c r="K217" s="30" t="s">
        <v>42</v>
      </c>
      <c r="L217" s="30" t="s">
        <v>42</v>
      </c>
    </row>
    <row r="218" spans="1:16" x14ac:dyDescent="0.25">
      <c r="A218" s="11" t="s">
        <v>30</v>
      </c>
      <c r="K218" s="26"/>
      <c r="L218" s="26"/>
    </row>
    <row r="219" spans="1:16" ht="21.75" customHeight="1" x14ac:dyDescent="0.25"/>
    <row r="220" spans="1:16" x14ac:dyDescent="0.25">
      <c r="A220" s="44" t="s">
        <v>83</v>
      </c>
      <c r="B220" s="44" t="s">
        <v>135</v>
      </c>
      <c r="C220" s="44" t="s">
        <v>136</v>
      </c>
      <c r="D220" s="44" t="s">
        <v>51</v>
      </c>
      <c r="E220" s="44"/>
      <c r="F220" s="44"/>
      <c r="G220" s="44" t="s">
        <v>52</v>
      </c>
      <c r="H220" s="44"/>
      <c r="I220" s="44"/>
    </row>
    <row r="221" spans="1:16" ht="30" x14ac:dyDescent="0.25">
      <c r="A221" s="44"/>
      <c r="B221" s="44"/>
      <c r="C221" s="44"/>
      <c r="D221" s="13" t="s">
        <v>36</v>
      </c>
      <c r="E221" s="13" t="s">
        <v>37</v>
      </c>
      <c r="F221" s="13" t="s">
        <v>137</v>
      </c>
      <c r="G221" s="13" t="s">
        <v>36</v>
      </c>
      <c r="H221" s="13" t="s">
        <v>37</v>
      </c>
      <c r="I221" s="13" t="s">
        <v>40</v>
      </c>
    </row>
    <row r="222" spans="1:16" x14ac:dyDescent="0.25">
      <c r="A222" s="13">
        <v>1</v>
      </c>
      <c r="B222" s="13">
        <v>2</v>
      </c>
      <c r="C222" s="13">
        <v>3</v>
      </c>
      <c r="D222" s="13">
        <v>4</v>
      </c>
      <c r="E222" s="13">
        <v>5</v>
      </c>
      <c r="F222" s="13">
        <v>6</v>
      </c>
      <c r="G222" s="13">
        <v>7</v>
      </c>
      <c r="H222" s="13">
        <v>8</v>
      </c>
      <c r="I222" s="13">
        <v>9</v>
      </c>
    </row>
    <row r="223" spans="1:16" x14ac:dyDescent="0.25">
      <c r="A223" s="13" t="s">
        <v>42</v>
      </c>
      <c r="B223" s="14" t="s">
        <v>42</v>
      </c>
      <c r="C223" s="14" t="s">
        <v>42</v>
      </c>
      <c r="D223" s="14" t="s">
        <v>42</v>
      </c>
      <c r="E223" s="14" t="s">
        <v>42</v>
      </c>
      <c r="F223" s="14" t="s">
        <v>42</v>
      </c>
      <c r="G223" s="14" t="s">
        <v>42</v>
      </c>
      <c r="H223" s="14" t="s">
        <v>42</v>
      </c>
      <c r="I223" s="14" t="s">
        <v>42</v>
      </c>
    </row>
    <row r="224" spans="1:16" x14ac:dyDescent="0.25">
      <c r="A224" s="13" t="s">
        <v>42</v>
      </c>
      <c r="B224" s="13" t="s">
        <v>49</v>
      </c>
      <c r="C224" s="14" t="s">
        <v>42</v>
      </c>
      <c r="D224" s="14" t="s">
        <v>42</v>
      </c>
      <c r="E224" s="14" t="s">
        <v>42</v>
      </c>
      <c r="F224" s="14" t="s">
        <v>42</v>
      </c>
      <c r="G224" s="14" t="s">
        <v>42</v>
      </c>
      <c r="H224" s="14" t="s">
        <v>42</v>
      </c>
      <c r="I224" s="14" t="s">
        <v>42</v>
      </c>
    </row>
    <row r="227" spans="1:13" ht="36" customHeight="1" x14ac:dyDescent="0.25">
      <c r="A227" s="42" t="s">
        <v>140</v>
      </c>
      <c r="B227" s="42"/>
      <c r="C227" s="42"/>
      <c r="D227" s="42"/>
      <c r="E227" s="42"/>
      <c r="F227" s="42"/>
      <c r="G227" s="42"/>
      <c r="H227" s="42"/>
      <c r="I227" s="42"/>
      <c r="J227" s="24"/>
    </row>
    <row r="228" spans="1:13" ht="21.75" customHeight="1" x14ac:dyDescent="0.25">
      <c r="A228" s="11" t="s">
        <v>30</v>
      </c>
    </row>
    <row r="229" spans="1:13" ht="15.75" customHeight="1" x14ac:dyDescent="0.25">
      <c r="K229" s="24"/>
      <c r="L229" s="24"/>
      <c r="M229" s="24"/>
    </row>
    <row r="231" spans="1:13" ht="30" x14ac:dyDescent="0.25">
      <c r="A231" s="45" t="s">
        <v>141</v>
      </c>
      <c r="B231" s="45" t="s">
        <v>142</v>
      </c>
      <c r="C231" s="44" t="s">
        <v>143</v>
      </c>
      <c r="D231" s="44" t="s">
        <v>33</v>
      </c>
      <c r="E231" s="44"/>
      <c r="F231" s="44" t="s">
        <v>34</v>
      </c>
      <c r="G231" s="44"/>
      <c r="H231" s="44" t="s">
        <v>35</v>
      </c>
      <c r="I231" s="44"/>
      <c r="J231" s="13" t="s">
        <v>144</v>
      </c>
      <c r="K231" s="13"/>
      <c r="L231" s="17" t="s">
        <v>52</v>
      </c>
      <c r="M231" s="19"/>
    </row>
    <row r="232" spans="1:13" ht="120" x14ac:dyDescent="0.25">
      <c r="A232" s="46"/>
      <c r="B232" s="46"/>
      <c r="C232" s="44"/>
      <c r="D232" s="13" t="s">
        <v>145</v>
      </c>
      <c r="E232" s="13" t="s">
        <v>146</v>
      </c>
      <c r="F232" s="13" t="s">
        <v>145</v>
      </c>
      <c r="G232" s="13" t="s">
        <v>146</v>
      </c>
      <c r="H232" s="13" t="s">
        <v>145</v>
      </c>
      <c r="I232" s="13" t="s">
        <v>146</v>
      </c>
      <c r="J232" s="13" t="s">
        <v>145</v>
      </c>
      <c r="K232" s="13" t="s">
        <v>146</v>
      </c>
      <c r="L232" s="13" t="s">
        <v>145</v>
      </c>
      <c r="M232" s="13" t="s">
        <v>146</v>
      </c>
    </row>
    <row r="233" spans="1:13" ht="15" customHeight="1" x14ac:dyDescent="0.25">
      <c r="A233" s="13">
        <v>1</v>
      </c>
      <c r="B233" s="13">
        <v>2</v>
      </c>
      <c r="C233" s="13">
        <v>3</v>
      </c>
      <c r="D233" s="13">
        <v>4</v>
      </c>
      <c r="E233" s="13">
        <v>5</v>
      </c>
      <c r="F233" s="13">
        <v>6</v>
      </c>
      <c r="G233" s="13">
        <v>7</v>
      </c>
      <c r="H233" s="13">
        <v>8</v>
      </c>
      <c r="I233" s="13">
        <v>9</v>
      </c>
      <c r="J233" s="13">
        <v>10</v>
      </c>
      <c r="K233" s="13">
        <v>11</v>
      </c>
      <c r="L233" s="13">
        <v>12</v>
      </c>
      <c r="M233" s="13">
        <v>13</v>
      </c>
    </row>
    <row r="234" spans="1:13" ht="165.75" x14ac:dyDescent="0.25">
      <c r="A234" s="67" t="s">
        <v>206</v>
      </c>
      <c r="B234" s="13">
        <v>2018</v>
      </c>
      <c r="C234" s="13">
        <v>120427</v>
      </c>
      <c r="D234" s="13">
        <v>120425.97</v>
      </c>
      <c r="E234" s="13">
        <v>100</v>
      </c>
      <c r="F234" s="13" t="s">
        <v>42</v>
      </c>
      <c r="G234" s="13" t="s">
        <v>42</v>
      </c>
      <c r="H234" s="13" t="s">
        <v>42</v>
      </c>
      <c r="I234" s="13" t="s">
        <v>42</v>
      </c>
      <c r="J234" s="13" t="s">
        <v>42</v>
      </c>
      <c r="K234" s="13" t="s">
        <v>42</v>
      </c>
      <c r="L234" s="13" t="s">
        <v>42</v>
      </c>
      <c r="M234" s="13" t="s">
        <v>42</v>
      </c>
    </row>
    <row r="235" spans="1:13" ht="178.5" x14ac:dyDescent="0.25">
      <c r="A235" s="67" t="s">
        <v>207</v>
      </c>
      <c r="B235" s="39">
        <v>2018</v>
      </c>
      <c r="C235" s="39">
        <v>244335</v>
      </c>
      <c r="D235" s="39">
        <v>244334.57</v>
      </c>
      <c r="E235" s="39">
        <v>100</v>
      </c>
      <c r="F235" s="39"/>
      <c r="G235" s="39"/>
      <c r="H235" s="39"/>
      <c r="I235" s="39"/>
      <c r="J235" s="39"/>
      <c r="K235" s="39"/>
      <c r="L235" s="39"/>
      <c r="M235" s="39"/>
    </row>
    <row r="236" spans="1:13" ht="120" x14ac:dyDescent="0.25">
      <c r="A236" s="39" t="s">
        <v>208</v>
      </c>
      <c r="B236" s="39">
        <v>2018</v>
      </c>
      <c r="C236" s="39">
        <v>30000</v>
      </c>
      <c r="D236" s="39">
        <v>30000</v>
      </c>
      <c r="E236" s="39">
        <v>100</v>
      </c>
      <c r="F236" s="39"/>
      <c r="G236" s="39"/>
      <c r="H236" s="39"/>
      <c r="I236" s="39"/>
      <c r="J236" s="39"/>
      <c r="K236" s="39"/>
      <c r="L236" s="39"/>
      <c r="M236" s="39"/>
    </row>
    <row r="237" spans="1:13" ht="120" x14ac:dyDescent="0.25">
      <c r="A237" s="39" t="s">
        <v>205</v>
      </c>
      <c r="B237" s="39">
        <v>2018</v>
      </c>
      <c r="C237" s="39">
        <v>19980</v>
      </c>
      <c r="D237" s="39">
        <v>19980</v>
      </c>
      <c r="E237" s="39">
        <v>100</v>
      </c>
      <c r="F237" s="39"/>
      <c r="G237" s="39"/>
      <c r="H237" s="39"/>
      <c r="I237" s="39"/>
      <c r="J237" s="39"/>
      <c r="K237" s="39"/>
      <c r="L237" s="39"/>
      <c r="M237" s="39"/>
    </row>
    <row r="238" spans="1:13" ht="15" customHeight="1" x14ac:dyDescent="0.25">
      <c r="A238" s="13" t="s">
        <v>42</v>
      </c>
      <c r="B238" s="13" t="s">
        <v>42</v>
      </c>
      <c r="C238" s="13" t="s">
        <v>42</v>
      </c>
      <c r="D238" s="13" t="s">
        <v>42</v>
      </c>
      <c r="E238" s="13" t="s">
        <v>42</v>
      </c>
      <c r="F238" s="13" t="s">
        <v>42</v>
      </c>
      <c r="G238" s="13" t="s">
        <v>42</v>
      </c>
      <c r="H238" s="13" t="s">
        <v>42</v>
      </c>
      <c r="I238" s="13" t="s">
        <v>42</v>
      </c>
      <c r="J238" s="13" t="s">
        <v>42</v>
      </c>
      <c r="K238" s="13" t="s">
        <v>42</v>
      </c>
      <c r="L238" s="13" t="s">
        <v>42</v>
      </c>
      <c r="M238" s="13" t="s">
        <v>42</v>
      </c>
    </row>
    <row r="239" spans="1:13" x14ac:dyDescent="0.25">
      <c r="K239" s="23" t="s">
        <v>42</v>
      </c>
      <c r="L239" s="23" t="s">
        <v>42</v>
      </c>
      <c r="M239" s="23" t="s">
        <v>42</v>
      </c>
    </row>
    <row r="240" spans="1:13" x14ac:dyDescent="0.25">
      <c r="K240" s="23" t="s">
        <v>42</v>
      </c>
      <c r="L240" s="23" t="s">
        <v>42</v>
      </c>
      <c r="M240" s="23" t="s">
        <v>42</v>
      </c>
    </row>
    <row r="241" spans="1:12" ht="42" customHeight="1" x14ac:dyDescent="0.25">
      <c r="A241" s="42" t="s">
        <v>147</v>
      </c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</row>
    <row r="242" spans="1:12" ht="23.25" customHeight="1" x14ac:dyDescent="0.25">
      <c r="A242" s="41" t="s">
        <v>148</v>
      </c>
      <c r="B242" s="41"/>
      <c r="C242" s="41"/>
      <c r="D242" s="41"/>
      <c r="E242" s="41"/>
      <c r="F242" s="41"/>
      <c r="G242" s="41"/>
      <c r="H242" s="41"/>
      <c r="I242" s="41"/>
      <c r="J242" s="41"/>
    </row>
    <row r="243" spans="1:12" ht="23.25" customHeight="1" x14ac:dyDescent="0.25">
      <c r="A243" s="41" t="s">
        <v>149</v>
      </c>
      <c r="B243" s="41"/>
      <c r="C243" s="41"/>
      <c r="D243" s="41"/>
      <c r="E243" s="41"/>
      <c r="F243" s="41"/>
      <c r="G243" s="41"/>
      <c r="H243" s="41"/>
      <c r="I243" s="41"/>
      <c r="J243" s="41"/>
    </row>
    <row r="244" spans="1:12" x14ac:dyDescent="0.25">
      <c r="A244" s="11" t="s">
        <v>30</v>
      </c>
    </row>
    <row r="247" spans="1:12" x14ac:dyDescent="0.25">
      <c r="A247" s="44" t="s">
        <v>150</v>
      </c>
      <c r="B247" s="44" t="s">
        <v>32</v>
      </c>
      <c r="C247" s="44" t="s">
        <v>151</v>
      </c>
      <c r="D247" s="44" t="s">
        <v>152</v>
      </c>
      <c r="E247" s="44" t="s">
        <v>153</v>
      </c>
      <c r="F247" s="44" t="s">
        <v>154</v>
      </c>
      <c r="G247" s="44" t="s">
        <v>155</v>
      </c>
      <c r="H247" s="44" t="s">
        <v>156</v>
      </c>
      <c r="I247" s="44"/>
      <c r="J247" s="44" t="s">
        <v>157</v>
      </c>
    </row>
    <row r="248" spans="1:12" ht="87.75" customHeight="1" x14ac:dyDescent="0.25">
      <c r="A248" s="44"/>
      <c r="B248" s="44"/>
      <c r="C248" s="44"/>
      <c r="D248" s="44"/>
      <c r="E248" s="44"/>
      <c r="F248" s="44"/>
      <c r="G248" s="44"/>
      <c r="H248" s="13" t="s">
        <v>158</v>
      </c>
      <c r="I248" s="13" t="s">
        <v>159</v>
      </c>
      <c r="J248" s="44"/>
    </row>
    <row r="249" spans="1:12" ht="48" customHeight="1" x14ac:dyDescent="0.25">
      <c r="A249" s="13">
        <v>1</v>
      </c>
      <c r="B249" s="13">
        <v>2</v>
      </c>
      <c r="C249" s="13">
        <v>3</v>
      </c>
      <c r="D249" s="13">
        <v>4</v>
      </c>
      <c r="E249" s="13">
        <v>5</v>
      </c>
      <c r="F249" s="13">
        <v>6</v>
      </c>
      <c r="G249" s="13">
        <v>7</v>
      </c>
      <c r="H249" s="13">
        <v>8</v>
      </c>
      <c r="I249" s="13">
        <v>9</v>
      </c>
      <c r="J249" s="13">
        <v>10</v>
      </c>
    </row>
    <row r="250" spans="1:12" x14ac:dyDescent="0.25">
      <c r="A250" s="13" t="s">
        <v>42</v>
      </c>
      <c r="B250" s="13" t="s">
        <v>42</v>
      </c>
      <c r="C250" s="13" t="s">
        <v>42</v>
      </c>
      <c r="D250" s="13" t="s">
        <v>42</v>
      </c>
      <c r="E250" s="13" t="s">
        <v>42</v>
      </c>
      <c r="F250" s="13" t="s">
        <v>42</v>
      </c>
      <c r="G250" s="13" t="s">
        <v>42</v>
      </c>
      <c r="H250" s="13" t="s">
        <v>42</v>
      </c>
      <c r="I250" s="13" t="s">
        <v>42</v>
      </c>
      <c r="J250" s="13" t="s">
        <v>42</v>
      </c>
    </row>
    <row r="251" spans="1:12" x14ac:dyDescent="0.25">
      <c r="A251" s="13" t="s">
        <v>42</v>
      </c>
      <c r="B251" s="13" t="s">
        <v>42</v>
      </c>
      <c r="C251" s="13" t="s">
        <v>42</v>
      </c>
      <c r="D251" s="13" t="s">
        <v>42</v>
      </c>
      <c r="E251" s="13" t="s">
        <v>42</v>
      </c>
      <c r="F251" s="13" t="s">
        <v>42</v>
      </c>
      <c r="G251" s="13" t="s">
        <v>42</v>
      </c>
      <c r="H251" s="13" t="s">
        <v>42</v>
      </c>
      <c r="I251" s="13" t="s">
        <v>42</v>
      </c>
      <c r="J251" s="13" t="s">
        <v>42</v>
      </c>
    </row>
    <row r="252" spans="1:12" x14ac:dyDescent="0.25">
      <c r="A252" s="13" t="s">
        <v>42</v>
      </c>
      <c r="B252" s="13" t="s">
        <v>49</v>
      </c>
      <c r="C252" s="13" t="s">
        <v>42</v>
      </c>
      <c r="D252" s="13" t="s">
        <v>42</v>
      </c>
      <c r="E252" s="13" t="s">
        <v>42</v>
      </c>
      <c r="F252" s="13" t="s">
        <v>42</v>
      </c>
      <c r="G252" s="13" t="s">
        <v>42</v>
      </c>
      <c r="H252" s="13" t="s">
        <v>42</v>
      </c>
      <c r="I252" s="13" t="s">
        <v>42</v>
      </c>
      <c r="J252" s="13" t="s">
        <v>42</v>
      </c>
    </row>
    <row r="255" spans="1:12" ht="27.75" customHeight="1" x14ac:dyDescent="0.25">
      <c r="A255" s="42" t="s">
        <v>160</v>
      </c>
      <c r="B255" s="42"/>
      <c r="C255" s="42"/>
      <c r="D255" s="42"/>
      <c r="E255" s="42"/>
      <c r="F255" s="42"/>
      <c r="G255" s="42"/>
      <c r="H255" s="42"/>
      <c r="I255" s="42"/>
      <c r="J255" s="42"/>
    </row>
    <row r="256" spans="1:12" x14ac:dyDescent="0.25">
      <c r="A256" s="11" t="s">
        <v>30</v>
      </c>
    </row>
    <row r="257" spans="1:12" x14ac:dyDescent="0.25">
      <c r="K257" s="24"/>
      <c r="L257" s="24"/>
    </row>
    <row r="259" spans="1:12" ht="15" customHeight="1" x14ac:dyDescent="0.25">
      <c r="A259" s="44" t="s">
        <v>150</v>
      </c>
      <c r="B259" s="44" t="s">
        <v>32</v>
      </c>
      <c r="C259" s="44" t="s">
        <v>161</v>
      </c>
      <c r="D259" s="44"/>
      <c r="E259" s="44"/>
      <c r="F259" s="44"/>
      <c r="G259" s="44"/>
      <c r="H259" s="44" t="s">
        <v>161</v>
      </c>
      <c r="I259" s="44"/>
      <c r="J259" s="44"/>
      <c r="K259" s="44"/>
      <c r="L259" s="44"/>
    </row>
    <row r="260" spans="1:12" ht="120" customHeight="1" x14ac:dyDescent="0.25">
      <c r="A260" s="44"/>
      <c r="B260" s="44"/>
      <c r="C260" s="44" t="s">
        <v>162</v>
      </c>
      <c r="D260" s="44" t="s">
        <v>163</v>
      </c>
      <c r="E260" s="44" t="s">
        <v>164</v>
      </c>
      <c r="F260" s="44"/>
      <c r="G260" s="44" t="s">
        <v>165</v>
      </c>
      <c r="H260" s="44" t="s">
        <v>166</v>
      </c>
      <c r="I260" s="44" t="s">
        <v>167</v>
      </c>
      <c r="J260" s="44" t="s">
        <v>164</v>
      </c>
      <c r="K260" s="44"/>
      <c r="L260" s="44" t="s">
        <v>168</v>
      </c>
    </row>
    <row r="261" spans="1:12" ht="44.25" customHeight="1" x14ac:dyDescent="0.25">
      <c r="A261" s="44"/>
      <c r="B261" s="44"/>
      <c r="C261" s="44"/>
      <c r="D261" s="44"/>
      <c r="E261" s="13" t="s">
        <v>158</v>
      </c>
      <c r="F261" s="13" t="s">
        <v>159</v>
      </c>
      <c r="G261" s="44"/>
      <c r="H261" s="44"/>
      <c r="I261" s="44"/>
      <c r="J261" s="13" t="s">
        <v>158</v>
      </c>
      <c r="K261" s="13" t="s">
        <v>159</v>
      </c>
      <c r="L261" s="44"/>
    </row>
    <row r="262" spans="1:12" ht="15" customHeight="1" x14ac:dyDescent="0.25">
      <c r="A262" s="13">
        <v>1</v>
      </c>
      <c r="B262" s="13">
        <v>2</v>
      </c>
      <c r="C262" s="13">
        <v>3</v>
      </c>
      <c r="D262" s="13">
        <v>4</v>
      </c>
      <c r="E262" s="13">
        <v>5</v>
      </c>
      <c r="F262" s="13">
        <v>6</v>
      </c>
      <c r="G262" s="13">
        <v>7</v>
      </c>
      <c r="H262" s="13">
        <v>8</v>
      </c>
      <c r="I262" s="13">
        <v>9</v>
      </c>
      <c r="J262" s="13">
        <v>10</v>
      </c>
      <c r="K262" s="13">
        <v>11</v>
      </c>
      <c r="L262" s="13">
        <v>12</v>
      </c>
    </row>
    <row r="263" spans="1:12" ht="15" customHeight="1" x14ac:dyDescent="0.25">
      <c r="A263" s="13" t="s">
        <v>42</v>
      </c>
      <c r="B263" s="13" t="s">
        <v>42</v>
      </c>
      <c r="C263" s="13" t="s">
        <v>42</v>
      </c>
      <c r="D263" s="13" t="s">
        <v>42</v>
      </c>
      <c r="E263" s="13" t="s">
        <v>42</v>
      </c>
      <c r="F263" s="13" t="s">
        <v>42</v>
      </c>
      <c r="G263" s="13" t="s">
        <v>42</v>
      </c>
      <c r="H263" s="13" t="s">
        <v>42</v>
      </c>
      <c r="I263" s="13" t="s">
        <v>42</v>
      </c>
      <c r="J263" s="13" t="s">
        <v>42</v>
      </c>
      <c r="K263" s="13" t="s">
        <v>42</v>
      </c>
      <c r="L263" s="13" t="s">
        <v>42</v>
      </c>
    </row>
    <row r="264" spans="1:12" x14ac:dyDescent="0.25">
      <c r="A264" s="13" t="s">
        <v>42</v>
      </c>
      <c r="B264" s="13" t="s">
        <v>42</v>
      </c>
      <c r="C264" s="13" t="s">
        <v>42</v>
      </c>
      <c r="D264" s="13" t="s">
        <v>42</v>
      </c>
      <c r="E264" s="13" t="s">
        <v>42</v>
      </c>
      <c r="F264" s="13" t="s">
        <v>42</v>
      </c>
      <c r="G264" s="13" t="s">
        <v>42</v>
      </c>
      <c r="H264" s="13" t="s">
        <v>42</v>
      </c>
      <c r="I264" s="13" t="s">
        <v>42</v>
      </c>
      <c r="J264" s="13" t="s">
        <v>42</v>
      </c>
      <c r="K264" s="13" t="s">
        <v>42</v>
      </c>
      <c r="L264" s="13" t="s">
        <v>42</v>
      </c>
    </row>
    <row r="265" spans="1:12" x14ac:dyDescent="0.25">
      <c r="A265" s="13" t="s">
        <v>42</v>
      </c>
      <c r="B265" s="13" t="s">
        <v>49</v>
      </c>
      <c r="C265" s="13" t="s">
        <v>42</v>
      </c>
      <c r="D265" s="13" t="s">
        <v>42</v>
      </c>
      <c r="E265" s="13" t="s">
        <v>42</v>
      </c>
      <c r="F265" s="13" t="s">
        <v>42</v>
      </c>
      <c r="G265" s="13" t="s">
        <v>42</v>
      </c>
      <c r="H265" s="13" t="s">
        <v>42</v>
      </c>
      <c r="I265" s="13" t="s">
        <v>42</v>
      </c>
      <c r="J265" s="13" t="s">
        <v>42</v>
      </c>
      <c r="K265" s="13" t="s">
        <v>42</v>
      </c>
      <c r="L265" s="13" t="s">
        <v>42</v>
      </c>
    </row>
    <row r="266" spans="1:12" x14ac:dyDescent="0.25">
      <c r="K266" s="23" t="s">
        <v>42</v>
      </c>
      <c r="L266" s="23" t="s">
        <v>42</v>
      </c>
    </row>
    <row r="267" spans="1:12" x14ac:dyDescent="0.25">
      <c r="K267" s="23" t="s">
        <v>42</v>
      </c>
      <c r="L267" s="23" t="s">
        <v>42</v>
      </c>
    </row>
    <row r="268" spans="1:12" ht="29.25" customHeight="1" x14ac:dyDescent="0.25">
      <c r="A268" s="42" t="s">
        <v>169</v>
      </c>
      <c r="B268" s="42"/>
      <c r="C268" s="42"/>
      <c r="D268" s="42"/>
      <c r="E268" s="42"/>
      <c r="F268" s="42"/>
      <c r="G268" s="42"/>
      <c r="H268" s="42"/>
      <c r="I268" s="42"/>
    </row>
    <row r="269" spans="1:12" x14ac:dyDescent="0.25">
      <c r="A269" s="11" t="s">
        <v>30</v>
      </c>
    </row>
    <row r="272" spans="1:12" ht="195" x14ac:dyDescent="0.25">
      <c r="A272" s="13" t="s">
        <v>150</v>
      </c>
      <c r="B272" s="13" t="s">
        <v>32</v>
      </c>
      <c r="C272" s="13" t="s">
        <v>151</v>
      </c>
      <c r="D272" s="13" t="s">
        <v>170</v>
      </c>
      <c r="E272" s="13" t="s">
        <v>171</v>
      </c>
      <c r="F272" s="13" t="s">
        <v>172</v>
      </c>
      <c r="G272" s="13" t="s">
        <v>173</v>
      </c>
      <c r="H272" s="13" t="s">
        <v>174</v>
      </c>
      <c r="I272" s="13" t="s">
        <v>175</v>
      </c>
    </row>
    <row r="273" spans="1:9" x14ac:dyDescent="0.25">
      <c r="A273" s="13">
        <v>1</v>
      </c>
      <c r="B273" s="13">
        <v>2</v>
      </c>
      <c r="C273" s="13">
        <v>3</v>
      </c>
      <c r="D273" s="13">
        <v>4</v>
      </c>
      <c r="E273" s="13">
        <v>5</v>
      </c>
      <c r="F273" s="13">
        <v>6</v>
      </c>
      <c r="G273" s="13">
        <v>7</v>
      </c>
      <c r="H273" s="13">
        <v>8</v>
      </c>
      <c r="I273" s="13">
        <v>9</v>
      </c>
    </row>
    <row r="274" spans="1:9" ht="45" x14ac:dyDescent="0.25">
      <c r="A274" s="13">
        <v>2210</v>
      </c>
      <c r="B274" s="13" t="s">
        <v>61</v>
      </c>
      <c r="C274" s="31"/>
      <c r="D274" s="31"/>
      <c r="E274" s="31"/>
      <c r="F274" s="31">
        <v>3982.31</v>
      </c>
      <c r="G274" s="31">
        <v>4000</v>
      </c>
      <c r="H274" s="31" t="s">
        <v>176</v>
      </c>
      <c r="I274" s="13" t="s">
        <v>42</v>
      </c>
    </row>
    <row r="275" spans="1:9" x14ac:dyDescent="0.25">
      <c r="A275" s="13" t="s">
        <v>42</v>
      </c>
      <c r="B275" s="13" t="s">
        <v>42</v>
      </c>
      <c r="C275" s="13" t="s">
        <v>42</v>
      </c>
      <c r="D275" s="13" t="s">
        <v>42</v>
      </c>
      <c r="E275" s="13" t="s">
        <v>42</v>
      </c>
      <c r="F275" s="13" t="s">
        <v>42</v>
      </c>
      <c r="G275" s="13" t="s">
        <v>42</v>
      </c>
      <c r="H275" s="13" t="s">
        <v>42</v>
      </c>
      <c r="I275" s="13" t="s">
        <v>42</v>
      </c>
    </row>
    <row r="276" spans="1:9" x14ac:dyDescent="0.25">
      <c r="A276" s="13" t="s">
        <v>42</v>
      </c>
      <c r="B276" s="13" t="s">
        <v>49</v>
      </c>
      <c r="C276" s="13" t="s">
        <v>42</v>
      </c>
      <c r="D276" s="13" t="s">
        <v>42</v>
      </c>
      <c r="E276" s="13" t="s">
        <v>42</v>
      </c>
      <c r="F276" s="13" t="s">
        <v>42</v>
      </c>
      <c r="G276" s="13" t="s">
        <v>42</v>
      </c>
      <c r="H276" s="13" t="s">
        <v>42</v>
      </c>
      <c r="I276" s="13" t="s">
        <v>42</v>
      </c>
    </row>
    <row r="279" spans="1:9" x14ac:dyDescent="0.25">
      <c r="A279" s="40" t="s">
        <v>177</v>
      </c>
      <c r="B279" s="40"/>
      <c r="C279" s="40"/>
      <c r="D279" s="40"/>
      <c r="E279" s="40"/>
      <c r="F279" s="40"/>
      <c r="G279" s="40"/>
      <c r="H279" s="40"/>
      <c r="I279" s="40"/>
    </row>
    <row r="280" spans="1:9" x14ac:dyDescent="0.25">
      <c r="A280" s="41" t="s">
        <v>178</v>
      </c>
      <c r="B280" s="41"/>
      <c r="C280" s="41"/>
      <c r="D280" s="41"/>
      <c r="E280" s="41"/>
      <c r="F280" s="41"/>
      <c r="G280" s="41"/>
      <c r="H280" s="41"/>
      <c r="I280" s="41"/>
    </row>
    <row r="282" spans="1:9" ht="15" customHeight="1" x14ac:dyDescent="0.25">
      <c r="A282" s="42" t="s">
        <v>189</v>
      </c>
      <c r="B282" s="42"/>
      <c r="C282" s="32"/>
      <c r="D282" s="33"/>
      <c r="G282" s="33"/>
      <c r="H282" s="33" t="s">
        <v>193</v>
      </c>
      <c r="I282" s="33"/>
    </row>
    <row r="283" spans="1:9" ht="15" customHeight="1" x14ac:dyDescent="0.25">
      <c r="A283" s="24"/>
      <c r="B283" s="34"/>
      <c r="D283" s="32" t="s">
        <v>181</v>
      </c>
      <c r="G283" s="43" t="s">
        <v>182</v>
      </c>
      <c r="H283" s="43"/>
      <c r="I283" s="43"/>
    </row>
    <row r="284" spans="1:9" ht="15" customHeight="1" x14ac:dyDescent="0.25">
      <c r="A284" s="42" t="s">
        <v>190</v>
      </c>
      <c r="B284" s="42"/>
      <c r="C284" s="32"/>
      <c r="D284" s="33"/>
      <c r="G284" s="33"/>
      <c r="H284" s="33" t="s">
        <v>192</v>
      </c>
      <c r="I284" s="33"/>
    </row>
    <row r="285" spans="1:9" ht="15" customHeight="1" x14ac:dyDescent="0.25">
      <c r="A285" s="16"/>
      <c r="B285" s="32"/>
      <c r="C285" s="32"/>
      <c r="D285" s="32" t="s">
        <v>181</v>
      </c>
      <c r="G285" s="43" t="s">
        <v>182</v>
      </c>
      <c r="H285" s="43"/>
      <c r="I285" s="43"/>
    </row>
    <row r="288" spans="1:9" ht="45.75" customHeight="1" x14ac:dyDescent="0.25"/>
    <row r="290" ht="15" customHeight="1" x14ac:dyDescent="0.25"/>
    <row r="292" ht="15" customHeight="1" x14ac:dyDescent="0.25"/>
  </sheetData>
  <mergeCells count="163">
    <mergeCell ref="A6:P6"/>
    <mergeCell ref="A7:J7"/>
    <mergeCell ref="L7:M7"/>
    <mergeCell ref="O7:P7"/>
    <mergeCell ref="A8:J8"/>
    <mergeCell ref="L8:M8"/>
    <mergeCell ref="O8:P8"/>
    <mergeCell ref="C11:E11"/>
    <mergeCell ref="F11:G11"/>
    <mergeCell ref="H11:M11"/>
    <mergeCell ref="O11:P11"/>
    <mergeCell ref="C12:E12"/>
    <mergeCell ref="F12:G12"/>
    <mergeCell ref="H12:M12"/>
    <mergeCell ref="O12:P12"/>
    <mergeCell ref="A9:J9"/>
    <mergeCell ref="L9:M9"/>
    <mergeCell ref="O9:P9"/>
    <mergeCell ref="A10:J10"/>
    <mergeCell ref="L10:M10"/>
    <mergeCell ref="O10:P10"/>
    <mergeCell ref="A20:B20"/>
    <mergeCell ref="A23:A24"/>
    <mergeCell ref="B23:B24"/>
    <mergeCell ref="C23:F23"/>
    <mergeCell ref="G23:J23"/>
    <mergeCell ref="K23:N23"/>
    <mergeCell ref="A14:P14"/>
    <mergeCell ref="A15:P15"/>
    <mergeCell ref="A16:P16"/>
    <mergeCell ref="A17:P17"/>
    <mergeCell ref="A18:P18"/>
    <mergeCell ref="A19:P19"/>
    <mergeCell ref="A48:N48"/>
    <mergeCell ref="A50:A51"/>
    <mergeCell ref="B50:B51"/>
    <mergeCell ref="C50:F50"/>
    <mergeCell ref="G50:J50"/>
    <mergeCell ref="K50:N50"/>
    <mergeCell ref="A34:J34"/>
    <mergeCell ref="A37:A38"/>
    <mergeCell ref="B37:B38"/>
    <mergeCell ref="C37:F37"/>
    <mergeCell ref="G37:J37"/>
    <mergeCell ref="A47:N47"/>
    <mergeCell ref="A80:J80"/>
    <mergeCell ref="A83:A84"/>
    <mergeCell ref="B83:B84"/>
    <mergeCell ref="C83:F83"/>
    <mergeCell ref="G83:J83"/>
    <mergeCell ref="A102:J102"/>
    <mergeCell ref="A70:N70"/>
    <mergeCell ref="A73:A74"/>
    <mergeCell ref="B73:B74"/>
    <mergeCell ref="C73:F73"/>
    <mergeCell ref="G73:J73"/>
    <mergeCell ref="K73:N73"/>
    <mergeCell ref="A117:A118"/>
    <mergeCell ref="B117:B118"/>
    <mergeCell ref="C117:F117"/>
    <mergeCell ref="G117:J117"/>
    <mergeCell ref="K117:N117"/>
    <mergeCell ref="A125:J125"/>
    <mergeCell ref="A105:A106"/>
    <mergeCell ref="B105:B106"/>
    <mergeCell ref="C105:F105"/>
    <mergeCell ref="G105:J105"/>
    <mergeCell ref="A113:J113"/>
    <mergeCell ref="A114:J114"/>
    <mergeCell ref="A139:A140"/>
    <mergeCell ref="B139:B140"/>
    <mergeCell ref="C139:C140"/>
    <mergeCell ref="D139:D140"/>
    <mergeCell ref="E139:G139"/>
    <mergeCell ref="H139:J139"/>
    <mergeCell ref="A128:A129"/>
    <mergeCell ref="B128:B129"/>
    <mergeCell ref="C128:F128"/>
    <mergeCell ref="G128:J128"/>
    <mergeCell ref="A135:J135"/>
    <mergeCell ref="A136:J136"/>
    <mergeCell ref="A179:J179"/>
    <mergeCell ref="A182:A183"/>
    <mergeCell ref="B182:C182"/>
    <mergeCell ref="D182:E182"/>
    <mergeCell ref="F182:G182"/>
    <mergeCell ref="H182:I182"/>
    <mergeCell ref="J182:K182"/>
    <mergeCell ref="A157:J157"/>
    <mergeCell ref="A161:A162"/>
    <mergeCell ref="B161:B162"/>
    <mergeCell ref="C161:C162"/>
    <mergeCell ref="D161:D162"/>
    <mergeCell ref="E161:G161"/>
    <mergeCell ref="H161:J161"/>
    <mergeCell ref="A192:K192"/>
    <mergeCell ref="A194:A196"/>
    <mergeCell ref="B194:B196"/>
    <mergeCell ref="C194:F194"/>
    <mergeCell ref="G194:J194"/>
    <mergeCell ref="O194:P194"/>
    <mergeCell ref="C195:D195"/>
    <mergeCell ref="E195:F195"/>
    <mergeCell ref="G195:H195"/>
    <mergeCell ref="I195:J195"/>
    <mergeCell ref="A211:A212"/>
    <mergeCell ref="B211:B212"/>
    <mergeCell ref="C211:C212"/>
    <mergeCell ref="D211:F211"/>
    <mergeCell ref="G211:I211"/>
    <mergeCell ref="J211:L211"/>
    <mergeCell ref="O195:O196"/>
    <mergeCell ref="P195:P196"/>
    <mergeCell ref="O205:P205"/>
    <mergeCell ref="A206:J206"/>
    <mergeCell ref="O206:O207"/>
    <mergeCell ref="P206:P207"/>
    <mergeCell ref="A207:J207"/>
    <mergeCell ref="A227:I227"/>
    <mergeCell ref="A231:A232"/>
    <mergeCell ref="B231:B232"/>
    <mergeCell ref="C231:C232"/>
    <mergeCell ref="D231:E231"/>
    <mergeCell ref="F231:G231"/>
    <mergeCell ref="H231:I231"/>
    <mergeCell ref="A217:I217"/>
    <mergeCell ref="A220:A221"/>
    <mergeCell ref="B220:B221"/>
    <mergeCell ref="C220:C221"/>
    <mergeCell ref="D220:F220"/>
    <mergeCell ref="G220:I220"/>
    <mergeCell ref="A241:L241"/>
    <mergeCell ref="A242:J242"/>
    <mergeCell ref="A243:J243"/>
    <mergeCell ref="A247:A248"/>
    <mergeCell ref="B247:B248"/>
    <mergeCell ref="C247:C248"/>
    <mergeCell ref="D247:D248"/>
    <mergeCell ref="E247:E248"/>
    <mergeCell ref="F247:F248"/>
    <mergeCell ref="G247:G248"/>
    <mergeCell ref="J260:K260"/>
    <mergeCell ref="L260:L261"/>
    <mergeCell ref="A268:I268"/>
    <mergeCell ref="H247:I247"/>
    <mergeCell ref="J247:J248"/>
    <mergeCell ref="A255:J255"/>
    <mergeCell ref="A259:A261"/>
    <mergeCell ref="B259:B261"/>
    <mergeCell ref="C259:G259"/>
    <mergeCell ref="H259:L259"/>
    <mergeCell ref="C260:C261"/>
    <mergeCell ref="D260:D261"/>
    <mergeCell ref="E260:F260"/>
    <mergeCell ref="A279:I279"/>
    <mergeCell ref="A280:I280"/>
    <mergeCell ref="A282:B282"/>
    <mergeCell ref="G283:I283"/>
    <mergeCell ref="A284:B284"/>
    <mergeCell ref="G285:I285"/>
    <mergeCell ref="G260:G261"/>
    <mergeCell ref="H260:H261"/>
    <mergeCell ref="I260:I261"/>
  </mergeCells>
  <pageMargins left="0.16" right="0.16" top="0.33" bottom="0.28999999999999998" header="0.31496062992125984" footer="0.31496062992125984"/>
  <pageSetup paperSize="9" scale="71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"/>
  <sheetViews>
    <sheetView topLeftCell="A228" zoomScaleNormal="100" workbookViewId="0">
      <selection activeCell="I237" sqref="I237"/>
    </sheetView>
  </sheetViews>
  <sheetFormatPr defaultRowHeight="15" x14ac:dyDescent="0.25"/>
  <cols>
    <col min="1" max="1" width="9.28515625" style="1" customWidth="1"/>
    <col min="2" max="2" width="35.7109375" style="1" customWidth="1"/>
    <col min="3" max="9" width="11.28515625" style="1" customWidth="1"/>
    <col min="10" max="10" width="14.5703125" style="1" customWidth="1"/>
    <col min="11" max="14" width="11.28515625" style="1" customWidth="1"/>
    <col min="15" max="256" width="9.140625" style="1"/>
    <col min="257" max="257" width="9.28515625" style="1" customWidth="1"/>
    <col min="258" max="258" width="35.7109375" style="1" customWidth="1"/>
    <col min="259" max="265" width="11.28515625" style="1" customWidth="1"/>
    <col min="266" max="266" width="11.7109375" style="1" customWidth="1"/>
    <col min="267" max="270" width="11.28515625" style="1" customWidth="1"/>
    <col min="271" max="512" width="9.140625" style="1"/>
    <col min="513" max="513" width="9.28515625" style="1" customWidth="1"/>
    <col min="514" max="514" width="35.7109375" style="1" customWidth="1"/>
    <col min="515" max="521" width="11.28515625" style="1" customWidth="1"/>
    <col min="522" max="522" width="11.7109375" style="1" customWidth="1"/>
    <col min="523" max="526" width="11.28515625" style="1" customWidth="1"/>
    <col min="527" max="768" width="9.140625" style="1"/>
    <col min="769" max="769" width="9.28515625" style="1" customWidth="1"/>
    <col min="770" max="770" width="35.7109375" style="1" customWidth="1"/>
    <col min="771" max="777" width="11.28515625" style="1" customWidth="1"/>
    <col min="778" max="778" width="11.7109375" style="1" customWidth="1"/>
    <col min="779" max="782" width="11.28515625" style="1" customWidth="1"/>
    <col min="783" max="1024" width="9.140625" style="1"/>
    <col min="1025" max="1025" width="9.28515625" style="1" customWidth="1"/>
    <col min="1026" max="1026" width="35.7109375" style="1" customWidth="1"/>
    <col min="1027" max="1033" width="11.28515625" style="1" customWidth="1"/>
    <col min="1034" max="1034" width="11.7109375" style="1" customWidth="1"/>
    <col min="1035" max="1038" width="11.28515625" style="1" customWidth="1"/>
    <col min="1039" max="1280" width="9.140625" style="1"/>
    <col min="1281" max="1281" width="9.28515625" style="1" customWidth="1"/>
    <col min="1282" max="1282" width="35.7109375" style="1" customWidth="1"/>
    <col min="1283" max="1289" width="11.28515625" style="1" customWidth="1"/>
    <col min="1290" max="1290" width="11.7109375" style="1" customWidth="1"/>
    <col min="1291" max="1294" width="11.28515625" style="1" customWidth="1"/>
    <col min="1295" max="1536" width="9.140625" style="1"/>
    <col min="1537" max="1537" width="9.28515625" style="1" customWidth="1"/>
    <col min="1538" max="1538" width="35.7109375" style="1" customWidth="1"/>
    <col min="1539" max="1545" width="11.28515625" style="1" customWidth="1"/>
    <col min="1546" max="1546" width="11.7109375" style="1" customWidth="1"/>
    <col min="1547" max="1550" width="11.28515625" style="1" customWidth="1"/>
    <col min="1551" max="1792" width="9.140625" style="1"/>
    <col min="1793" max="1793" width="9.28515625" style="1" customWidth="1"/>
    <col min="1794" max="1794" width="35.7109375" style="1" customWidth="1"/>
    <col min="1795" max="1801" width="11.28515625" style="1" customWidth="1"/>
    <col min="1802" max="1802" width="11.7109375" style="1" customWidth="1"/>
    <col min="1803" max="1806" width="11.28515625" style="1" customWidth="1"/>
    <col min="1807" max="2048" width="9.140625" style="1"/>
    <col min="2049" max="2049" width="9.28515625" style="1" customWidth="1"/>
    <col min="2050" max="2050" width="35.7109375" style="1" customWidth="1"/>
    <col min="2051" max="2057" width="11.28515625" style="1" customWidth="1"/>
    <col min="2058" max="2058" width="11.7109375" style="1" customWidth="1"/>
    <col min="2059" max="2062" width="11.28515625" style="1" customWidth="1"/>
    <col min="2063" max="2304" width="9.140625" style="1"/>
    <col min="2305" max="2305" width="9.28515625" style="1" customWidth="1"/>
    <col min="2306" max="2306" width="35.7109375" style="1" customWidth="1"/>
    <col min="2307" max="2313" width="11.28515625" style="1" customWidth="1"/>
    <col min="2314" max="2314" width="11.7109375" style="1" customWidth="1"/>
    <col min="2315" max="2318" width="11.28515625" style="1" customWidth="1"/>
    <col min="2319" max="2560" width="9.140625" style="1"/>
    <col min="2561" max="2561" width="9.28515625" style="1" customWidth="1"/>
    <col min="2562" max="2562" width="35.7109375" style="1" customWidth="1"/>
    <col min="2563" max="2569" width="11.28515625" style="1" customWidth="1"/>
    <col min="2570" max="2570" width="11.7109375" style="1" customWidth="1"/>
    <col min="2571" max="2574" width="11.28515625" style="1" customWidth="1"/>
    <col min="2575" max="2816" width="9.140625" style="1"/>
    <col min="2817" max="2817" width="9.28515625" style="1" customWidth="1"/>
    <col min="2818" max="2818" width="35.7109375" style="1" customWidth="1"/>
    <col min="2819" max="2825" width="11.28515625" style="1" customWidth="1"/>
    <col min="2826" max="2826" width="11.7109375" style="1" customWidth="1"/>
    <col min="2827" max="2830" width="11.28515625" style="1" customWidth="1"/>
    <col min="2831" max="3072" width="9.140625" style="1"/>
    <col min="3073" max="3073" width="9.28515625" style="1" customWidth="1"/>
    <col min="3074" max="3074" width="35.7109375" style="1" customWidth="1"/>
    <col min="3075" max="3081" width="11.28515625" style="1" customWidth="1"/>
    <col min="3082" max="3082" width="11.7109375" style="1" customWidth="1"/>
    <col min="3083" max="3086" width="11.28515625" style="1" customWidth="1"/>
    <col min="3087" max="3328" width="9.140625" style="1"/>
    <col min="3329" max="3329" width="9.28515625" style="1" customWidth="1"/>
    <col min="3330" max="3330" width="35.7109375" style="1" customWidth="1"/>
    <col min="3331" max="3337" width="11.28515625" style="1" customWidth="1"/>
    <col min="3338" max="3338" width="11.7109375" style="1" customWidth="1"/>
    <col min="3339" max="3342" width="11.28515625" style="1" customWidth="1"/>
    <col min="3343" max="3584" width="9.140625" style="1"/>
    <col min="3585" max="3585" width="9.28515625" style="1" customWidth="1"/>
    <col min="3586" max="3586" width="35.7109375" style="1" customWidth="1"/>
    <col min="3587" max="3593" width="11.28515625" style="1" customWidth="1"/>
    <col min="3594" max="3594" width="11.7109375" style="1" customWidth="1"/>
    <col min="3595" max="3598" width="11.28515625" style="1" customWidth="1"/>
    <col min="3599" max="3840" width="9.140625" style="1"/>
    <col min="3841" max="3841" width="9.28515625" style="1" customWidth="1"/>
    <col min="3842" max="3842" width="35.7109375" style="1" customWidth="1"/>
    <col min="3843" max="3849" width="11.28515625" style="1" customWidth="1"/>
    <col min="3850" max="3850" width="11.7109375" style="1" customWidth="1"/>
    <col min="3851" max="3854" width="11.28515625" style="1" customWidth="1"/>
    <col min="3855" max="4096" width="9.140625" style="1"/>
    <col min="4097" max="4097" width="9.28515625" style="1" customWidth="1"/>
    <col min="4098" max="4098" width="35.7109375" style="1" customWidth="1"/>
    <col min="4099" max="4105" width="11.28515625" style="1" customWidth="1"/>
    <col min="4106" max="4106" width="11.7109375" style="1" customWidth="1"/>
    <col min="4107" max="4110" width="11.28515625" style="1" customWidth="1"/>
    <col min="4111" max="4352" width="9.140625" style="1"/>
    <col min="4353" max="4353" width="9.28515625" style="1" customWidth="1"/>
    <col min="4354" max="4354" width="35.7109375" style="1" customWidth="1"/>
    <col min="4355" max="4361" width="11.28515625" style="1" customWidth="1"/>
    <col min="4362" max="4362" width="11.7109375" style="1" customWidth="1"/>
    <col min="4363" max="4366" width="11.28515625" style="1" customWidth="1"/>
    <col min="4367" max="4608" width="9.140625" style="1"/>
    <col min="4609" max="4609" width="9.28515625" style="1" customWidth="1"/>
    <col min="4610" max="4610" width="35.7109375" style="1" customWidth="1"/>
    <col min="4611" max="4617" width="11.28515625" style="1" customWidth="1"/>
    <col min="4618" max="4618" width="11.7109375" style="1" customWidth="1"/>
    <col min="4619" max="4622" width="11.28515625" style="1" customWidth="1"/>
    <col min="4623" max="4864" width="9.140625" style="1"/>
    <col min="4865" max="4865" width="9.28515625" style="1" customWidth="1"/>
    <col min="4866" max="4866" width="35.7109375" style="1" customWidth="1"/>
    <col min="4867" max="4873" width="11.28515625" style="1" customWidth="1"/>
    <col min="4874" max="4874" width="11.7109375" style="1" customWidth="1"/>
    <col min="4875" max="4878" width="11.28515625" style="1" customWidth="1"/>
    <col min="4879" max="5120" width="9.140625" style="1"/>
    <col min="5121" max="5121" width="9.28515625" style="1" customWidth="1"/>
    <col min="5122" max="5122" width="35.7109375" style="1" customWidth="1"/>
    <col min="5123" max="5129" width="11.28515625" style="1" customWidth="1"/>
    <col min="5130" max="5130" width="11.7109375" style="1" customWidth="1"/>
    <col min="5131" max="5134" width="11.28515625" style="1" customWidth="1"/>
    <col min="5135" max="5376" width="9.140625" style="1"/>
    <col min="5377" max="5377" width="9.28515625" style="1" customWidth="1"/>
    <col min="5378" max="5378" width="35.7109375" style="1" customWidth="1"/>
    <col min="5379" max="5385" width="11.28515625" style="1" customWidth="1"/>
    <col min="5386" max="5386" width="11.7109375" style="1" customWidth="1"/>
    <col min="5387" max="5390" width="11.28515625" style="1" customWidth="1"/>
    <col min="5391" max="5632" width="9.140625" style="1"/>
    <col min="5633" max="5633" width="9.28515625" style="1" customWidth="1"/>
    <col min="5634" max="5634" width="35.7109375" style="1" customWidth="1"/>
    <col min="5635" max="5641" width="11.28515625" style="1" customWidth="1"/>
    <col min="5642" max="5642" width="11.7109375" style="1" customWidth="1"/>
    <col min="5643" max="5646" width="11.28515625" style="1" customWidth="1"/>
    <col min="5647" max="5888" width="9.140625" style="1"/>
    <col min="5889" max="5889" width="9.28515625" style="1" customWidth="1"/>
    <col min="5890" max="5890" width="35.7109375" style="1" customWidth="1"/>
    <col min="5891" max="5897" width="11.28515625" style="1" customWidth="1"/>
    <col min="5898" max="5898" width="11.7109375" style="1" customWidth="1"/>
    <col min="5899" max="5902" width="11.28515625" style="1" customWidth="1"/>
    <col min="5903" max="6144" width="9.140625" style="1"/>
    <col min="6145" max="6145" width="9.28515625" style="1" customWidth="1"/>
    <col min="6146" max="6146" width="35.7109375" style="1" customWidth="1"/>
    <col min="6147" max="6153" width="11.28515625" style="1" customWidth="1"/>
    <col min="6154" max="6154" width="11.7109375" style="1" customWidth="1"/>
    <col min="6155" max="6158" width="11.28515625" style="1" customWidth="1"/>
    <col min="6159" max="6400" width="9.140625" style="1"/>
    <col min="6401" max="6401" width="9.28515625" style="1" customWidth="1"/>
    <col min="6402" max="6402" width="35.7109375" style="1" customWidth="1"/>
    <col min="6403" max="6409" width="11.28515625" style="1" customWidth="1"/>
    <col min="6410" max="6410" width="11.7109375" style="1" customWidth="1"/>
    <col min="6411" max="6414" width="11.28515625" style="1" customWidth="1"/>
    <col min="6415" max="6656" width="9.140625" style="1"/>
    <col min="6657" max="6657" width="9.28515625" style="1" customWidth="1"/>
    <col min="6658" max="6658" width="35.7109375" style="1" customWidth="1"/>
    <col min="6659" max="6665" width="11.28515625" style="1" customWidth="1"/>
    <col min="6666" max="6666" width="11.7109375" style="1" customWidth="1"/>
    <col min="6667" max="6670" width="11.28515625" style="1" customWidth="1"/>
    <col min="6671" max="6912" width="9.140625" style="1"/>
    <col min="6913" max="6913" width="9.28515625" style="1" customWidth="1"/>
    <col min="6914" max="6914" width="35.7109375" style="1" customWidth="1"/>
    <col min="6915" max="6921" width="11.28515625" style="1" customWidth="1"/>
    <col min="6922" max="6922" width="11.7109375" style="1" customWidth="1"/>
    <col min="6923" max="6926" width="11.28515625" style="1" customWidth="1"/>
    <col min="6927" max="7168" width="9.140625" style="1"/>
    <col min="7169" max="7169" width="9.28515625" style="1" customWidth="1"/>
    <col min="7170" max="7170" width="35.7109375" style="1" customWidth="1"/>
    <col min="7171" max="7177" width="11.28515625" style="1" customWidth="1"/>
    <col min="7178" max="7178" width="11.7109375" style="1" customWidth="1"/>
    <col min="7179" max="7182" width="11.28515625" style="1" customWidth="1"/>
    <col min="7183" max="7424" width="9.140625" style="1"/>
    <col min="7425" max="7425" width="9.28515625" style="1" customWidth="1"/>
    <col min="7426" max="7426" width="35.7109375" style="1" customWidth="1"/>
    <col min="7427" max="7433" width="11.28515625" style="1" customWidth="1"/>
    <col min="7434" max="7434" width="11.7109375" style="1" customWidth="1"/>
    <col min="7435" max="7438" width="11.28515625" style="1" customWidth="1"/>
    <col min="7439" max="7680" width="9.140625" style="1"/>
    <col min="7681" max="7681" width="9.28515625" style="1" customWidth="1"/>
    <col min="7682" max="7682" width="35.7109375" style="1" customWidth="1"/>
    <col min="7683" max="7689" width="11.28515625" style="1" customWidth="1"/>
    <col min="7690" max="7690" width="11.7109375" style="1" customWidth="1"/>
    <col min="7691" max="7694" width="11.28515625" style="1" customWidth="1"/>
    <col min="7695" max="7936" width="9.140625" style="1"/>
    <col min="7937" max="7937" width="9.28515625" style="1" customWidth="1"/>
    <col min="7938" max="7938" width="35.7109375" style="1" customWidth="1"/>
    <col min="7939" max="7945" width="11.28515625" style="1" customWidth="1"/>
    <col min="7946" max="7946" width="11.7109375" style="1" customWidth="1"/>
    <col min="7947" max="7950" width="11.28515625" style="1" customWidth="1"/>
    <col min="7951" max="8192" width="9.140625" style="1"/>
    <col min="8193" max="8193" width="9.28515625" style="1" customWidth="1"/>
    <col min="8194" max="8194" width="35.7109375" style="1" customWidth="1"/>
    <col min="8195" max="8201" width="11.28515625" style="1" customWidth="1"/>
    <col min="8202" max="8202" width="11.7109375" style="1" customWidth="1"/>
    <col min="8203" max="8206" width="11.28515625" style="1" customWidth="1"/>
    <col min="8207" max="8448" width="9.140625" style="1"/>
    <col min="8449" max="8449" width="9.28515625" style="1" customWidth="1"/>
    <col min="8450" max="8450" width="35.7109375" style="1" customWidth="1"/>
    <col min="8451" max="8457" width="11.28515625" style="1" customWidth="1"/>
    <col min="8458" max="8458" width="11.7109375" style="1" customWidth="1"/>
    <col min="8459" max="8462" width="11.28515625" style="1" customWidth="1"/>
    <col min="8463" max="8704" width="9.140625" style="1"/>
    <col min="8705" max="8705" width="9.28515625" style="1" customWidth="1"/>
    <col min="8706" max="8706" width="35.7109375" style="1" customWidth="1"/>
    <col min="8707" max="8713" width="11.28515625" style="1" customWidth="1"/>
    <col min="8714" max="8714" width="11.7109375" style="1" customWidth="1"/>
    <col min="8715" max="8718" width="11.28515625" style="1" customWidth="1"/>
    <col min="8719" max="8960" width="9.140625" style="1"/>
    <col min="8961" max="8961" width="9.28515625" style="1" customWidth="1"/>
    <col min="8962" max="8962" width="35.7109375" style="1" customWidth="1"/>
    <col min="8963" max="8969" width="11.28515625" style="1" customWidth="1"/>
    <col min="8970" max="8970" width="11.7109375" style="1" customWidth="1"/>
    <col min="8971" max="8974" width="11.28515625" style="1" customWidth="1"/>
    <col min="8975" max="9216" width="9.140625" style="1"/>
    <col min="9217" max="9217" width="9.28515625" style="1" customWidth="1"/>
    <col min="9218" max="9218" width="35.7109375" style="1" customWidth="1"/>
    <col min="9219" max="9225" width="11.28515625" style="1" customWidth="1"/>
    <col min="9226" max="9226" width="11.7109375" style="1" customWidth="1"/>
    <col min="9227" max="9230" width="11.28515625" style="1" customWidth="1"/>
    <col min="9231" max="9472" width="9.140625" style="1"/>
    <col min="9473" max="9473" width="9.28515625" style="1" customWidth="1"/>
    <col min="9474" max="9474" width="35.7109375" style="1" customWidth="1"/>
    <col min="9475" max="9481" width="11.28515625" style="1" customWidth="1"/>
    <col min="9482" max="9482" width="11.7109375" style="1" customWidth="1"/>
    <col min="9483" max="9486" width="11.28515625" style="1" customWidth="1"/>
    <col min="9487" max="9728" width="9.140625" style="1"/>
    <col min="9729" max="9729" width="9.28515625" style="1" customWidth="1"/>
    <col min="9730" max="9730" width="35.7109375" style="1" customWidth="1"/>
    <col min="9731" max="9737" width="11.28515625" style="1" customWidth="1"/>
    <col min="9738" max="9738" width="11.7109375" style="1" customWidth="1"/>
    <col min="9739" max="9742" width="11.28515625" style="1" customWidth="1"/>
    <col min="9743" max="9984" width="9.140625" style="1"/>
    <col min="9985" max="9985" width="9.28515625" style="1" customWidth="1"/>
    <col min="9986" max="9986" width="35.7109375" style="1" customWidth="1"/>
    <col min="9987" max="9993" width="11.28515625" style="1" customWidth="1"/>
    <col min="9994" max="9994" width="11.7109375" style="1" customWidth="1"/>
    <col min="9995" max="9998" width="11.28515625" style="1" customWidth="1"/>
    <col min="9999" max="10240" width="9.140625" style="1"/>
    <col min="10241" max="10241" width="9.28515625" style="1" customWidth="1"/>
    <col min="10242" max="10242" width="35.7109375" style="1" customWidth="1"/>
    <col min="10243" max="10249" width="11.28515625" style="1" customWidth="1"/>
    <col min="10250" max="10250" width="11.7109375" style="1" customWidth="1"/>
    <col min="10251" max="10254" width="11.28515625" style="1" customWidth="1"/>
    <col min="10255" max="10496" width="9.140625" style="1"/>
    <col min="10497" max="10497" width="9.28515625" style="1" customWidth="1"/>
    <col min="10498" max="10498" width="35.7109375" style="1" customWidth="1"/>
    <col min="10499" max="10505" width="11.28515625" style="1" customWidth="1"/>
    <col min="10506" max="10506" width="11.7109375" style="1" customWidth="1"/>
    <col min="10507" max="10510" width="11.28515625" style="1" customWidth="1"/>
    <col min="10511" max="10752" width="9.140625" style="1"/>
    <col min="10753" max="10753" width="9.28515625" style="1" customWidth="1"/>
    <col min="10754" max="10754" width="35.7109375" style="1" customWidth="1"/>
    <col min="10755" max="10761" width="11.28515625" style="1" customWidth="1"/>
    <col min="10762" max="10762" width="11.7109375" style="1" customWidth="1"/>
    <col min="10763" max="10766" width="11.28515625" style="1" customWidth="1"/>
    <col min="10767" max="11008" width="9.140625" style="1"/>
    <col min="11009" max="11009" width="9.28515625" style="1" customWidth="1"/>
    <col min="11010" max="11010" width="35.7109375" style="1" customWidth="1"/>
    <col min="11011" max="11017" width="11.28515625" style="1" customWidth="1"/>
    <col min="11018" max="11018" width="11.7109375" style="1" customWidth="1"/>
    <col min="11019" max="11022" width="11.28515625" style="1" customWidth="1"/>
    <col min="11023" max="11264" width="9.140625" style="1"/>
    <col min="11265" max="11265" width="9.28515625" style="1" customWidth="1"/>
    <col min="11266" max="11266" width="35.7109375" style="1" customWidth="1"/>
    <col min="11267" max="11273" width="11.28515625" style="1" customWidth="1"/>
    <col min="11274" max="11274" width="11.7109375" style="1" customWidth="1"/>
    <col min="11275" max="11278" width="11.28515625" style="1" customWidth="1"/>
    <col min="11279" max="11520" width="9.140625" style="1"/>
    <col min="11521" max="11521" width="9.28515625" style="1" customWidth="1"/>
    <col min="11522" max="11522" width="35.7109375" style="1" customWidth="1"/>
    <col min="11523" max="11529" width="11.28515625" style="1" customWidth="1"/>
    <col min="11530" max="11530" width="11.7109375" style="1" customWidth="1"/>
    <col min="11531" max="11534" width="11.28515625" style="1" customWidth="1"/>
    <col min="11535" max="11776" width="9.140625" style="1"/>
    <col min="11777" max="11777" width="9.28515625" style="1" customWidth="1"/>
    <col min="11778" max="11778" width="35.7109375" style="1" customWidth="1"/>
    <col min="11779" max="11785" width="11.28515625" style="1" customWidth="1"/>
    <col min="11786" max="11786" width="11.7109375" style="1" customWidth="1"/>
    <col min="11787" max="11790" width="11.28515625" style="1" customWidth="1"/>
    <col min="11791" max="12032" width="9.140625" style="1"/>
    <col min="12033" max="12033" width="9.28515625" style="1" customWidth="1"/>
    <col min="12034" max="12034" width="35.7109375" style="1" customWidth="1"/>
    <col min="12035" max="12041" width="11.28515625" style="1" customWidth="1"/>
    <col min="12042" max="12042" width="11.7109375" style="1" customWidth="1"/>
    <col min="12043" max="12046" width="11.28515625" style="1" customWidth="1"/>
    <col min="12047" max="12288" width="9.140625" style="1"/>
    <col min="12289" max="12289" width="9.28515625" style="1" customWidth="1"/>
    <col min="12290" max="12290" width="35.7109375" style="1" customWidth="1"/>
    <col min="12291" max="12297" width="11.28515625" style="1" customWidth="1"/>
    <col min="12298" max="12298" width="11.7109375" style="1" customWidth="1"/>
    <col min="12299" max="12302" width="11.28515625" style="1" customWidth="1"/>
    <col min="12303" max="12544" width="9.140625" style="1"/>
    <col min="12545" max="12545" width="9.28515625" style="1" customWidth="1"/>
    <col min="12546" max="12546" width="35.7109375" style="1" customWidth="1"/>
    <col min="12547" max="12553" width="11.28515625" style="1" customWidth="1"/>
    <col min="12554" max="12554" width="11.7109375" style="1" customWidth="1"/>
    <col min="12555" max="12558" width="11.28515625" style="1" customWidth="1"/>
    <col min="12559" max="12800" width="9.140625" style="1"/>
    <col min="12801" max="12801" width="9.28515625" style="1" customWidth="1"/>
    <col min="12802" max="12802" width="35.7109375" style="1" customWidth="1"/>
    <col min="12803" max="12809" width="11.28515625" style="1" customWidth="1"/>
    <col min="12810" max="12810" width="11.7109375" style="1" customWidth="1"/>
    <col min="12811" max="12814" width="11.28515625" style="1" customWidth="1"/>
    <col min="12815" max="13056" width="9.140625" style="1"/>
    <col min="13057" max="13057" width="9.28515625" style="1" customWidth="1"/>
    <col min="13058" max="13058" width="35.7109375" style="1" customWidth="1"/>
    <col min="13059" max="13065" width="11.28515625" style="1" customWidth="1"/>
    <col min="13066" max="13066" width="11.7109375" style="1" customWidth="1"/>
    <col min="13067" max="13070" width="11.28515625" style="1" customWidth="1"/>
    <col min="13071" max="13312" width="9.140625" style="1"/>
    <col min="13313" max="13313" width="9.28515625" style="1" customWidth="1"/>
    <col min="13314" max="13314" width="35.7109375" style="1" customWidth="1"/>
    <col min="13315" max="13321" width="11.28515625" style="1" customWidth="1"/>
    <col min="13322" max="13322" width="11.7109375" style="1" customWidth="1"/>
    <col min="13323" max="13326" width="11.28515625" style="1" customWidth="1"/>
    <col min="13327" max="13568" width="9.140625" style="1"/>
    <col min="13569" max="13569" width="9.28515625" style="1" customWidth="1"/>
    <col min="13570" max="13570" width="35.7109375" style="1" customWidth="1"/>
    <col min="13571" max="13577" width="11.28515625" style="1" customWidth="1"/>
    <col min="13578" max="13578" width="11.7109375" style="1" customWidth="1"/>
    <col min="13579" max="13582" width="11.28515625" style="1" customWidth="1"/>
    <col min="13583" max="13824" width="9.140625" style="1"/>
    <col min="13825" max="13825" width="9.28515625" style="1" customWidth="1"/>
    <col min="13826" max="13826" width="35.7109375" style="1" customWidth="1"/>
    <col min="13827" max="13833" width="11.28515625" style="1" customWidth="1"/>
    <col min="13834" max="13834" width="11.7109375" style="1" customWidth="1"/>
    <col min="13835" max="13838" width="11.28515625" style="1" customWidth="1"/>
    <col min="13839" max="14080" width="9.140625" style="1"/>
    <col min="14081" max="14081" width="9.28515625" style="1" customWidth="1"/>
    <col min="14082" max="14082" width="35.7109375" style="1" customWidth="1"/>
    <col min="14083" max="14089" width="11.28515625" style="1" customWidth="1"/>
    <col min="14090" max="14090" width="11.7109375" style="1" customWidth="1"/>
    <col min="14091" max="14094" width="11.28515625" style="1" customWidth="1"/>
    <col min="14095" max="14336" width="9.140625" style="1"/>
    <col min="14337" max="14337" width="9.28515625" style="1" customWidth="1"/>
    <col min="14338" max="14338" width="35.7109375" style="1" customWidth="1"/>
    <col min="14339" max="14345" width="11.28515625" style="1" customWidth="1"/>
    <col min="14346" max="14346" width="11.7109375" style="1" customWidth="1"/>
    <col min="14347" max="14350" width="11.28515625" style="1" customWidth="1"/>
    <col min="14351" max="14592" width="9.140625" style="1"/>
    <col min="14593" max="14593" width="9.28515625" style="1" customWidth="1"/>
    <col min="14594" max="14594" width="35.7109375" style="1" customWidth="1"/>
    <col min="14595" max="14601" width="11.28515625" style="1" customWidth="1"/>
    <col min="14602" max="14602" width="11.7109375" style="1" customWidth="1"/>
    <col min="14603" max="14606" width="11.28515625" style="1" customWidth="1"/>
    <col min="14607" max="14848" width="9.140625" style="1"/>
    <col min="14849" max="14849" width="9.28515625" style="1" customWidth="1"/>
    <col min="14850" max="14850" width="35.7109375" style="1" customWidth="1"/>
    <col min="14851" max="14857" width="11.28515625" style="1" customWidth="1"/>
    <col min="14858" max="14858" width="11.7109375" style="1" customWidth="1"/>
    <col min="14859" max="14862" width="11.28515625" style="1" customWidth="1"/>
    <col min="14863" max="15104" width="9.140625" style="1"/>
    <col min="15105" max="15105" width="9.28515625" style="1" customWidth="1"/>
    <col min="15106" max="15106" width="35.7109375" style="1" customWidth="1"/>
    <col min="15107" max="15113" width="11.28515625" style="1" customWidth="1"/>
    <col min="15114" max="15114" width="11.7109375" style="1" customWidth="1"/>
    <col min="15115" max="15118" width="11.28515625" style="1" customWidth="1"/>
    <col min="15119" max="15360" width="9.140625" style="1"/>
    <col min="15361" max="15361" width="9.28515625" style="1" customWidth="1"/>
    <col min="15362" max="15362" width="35.7109375" style="1" customWidth="1"/>
    <col min="15363" max="15369" width="11.28515625" style="1" customWidth="1"/>
    <col min="15370" max="15370" width="11.7109375" style="1" customWidth="1"/>
    <col min="15371" max="15374" width="11.28515625" style="1" customWidth="1"/>
    <col min="15375" max="15616" width="9.140625" style="1"/>
    <col min="15617" max="15617" width="9.28515625" style="1" customWidth="1"/>
    <col min="15618" max="15618" width="35.7109375" style="1" customWidth="1"/>
    <col min="15619" max="15625" width="11.28515625" style="1" customWidth="1"/>
    <col min="15626" max="15626" width="11.7109375" style="1" customWidth="1"/>
    <col min="15627" max="15630" width="11.28515625" style="1" customWidth="1"/>
    <col min="15631" max="15872" width="9.140625" style="1"/>
    <col min="15873" max="15873" width="9.28515625" style="1" customWidth="1"/>
    <col min="15874" max="15874" width="35.7109375" style="1" customWidth="1"/>
    <col min="15875" max="15881" width="11.28515625" style="1" customWidth="1"/>
    <col min="15882" max="15882" width="11.7109375" style="1" customWidth="1"/>
    <col min="15883" max="15886" width="11.28515625" style="1" customWidth="1"/>
    <col min="15887" max="16128" width="9.140625" style="1"/>
    <col min="16129" max="16129" width="9.28515625" style="1" customWidth="1"/>
    <col min="16130" max="16130" width="35.7109375" style="1" customWidth="1"/>
    <col min="16131" max="16137" width="11.28515625" style="1" customWidth="1"/>
    <col min="16138" max="16138" width="11.7109375" style="1" customWidth="1"/>
    <col min="16139" max="16142" width="11.28515625" style="1" customWidth="1"/>
    <col min="16143" max="16384" width="9.140625" style="1"/>
  </cols>
  <sheetData>
    <row r="1" spans="1:16" x14ac:dyDescent="0.25">
      <c r="P1" s="2" t="s">
        <v>0</v>
      </c>
    </row>
    <row r="2" spans="1:16" x14ac:dyDescent="0.25">
      <c r="P2" s="2" t="s">
        <v>1</v>
      </c>
    </row>
    <row r="3" spans="1:16" x14ac:dyDescent="0.25">
      <c r="P3" s="2" t="s">
        <v>2</v>
      </c>
    </row>
    <row r="4" spans="1:16" x14ac:dyDescent="0.25">
      <c r="P4" s="2" t="s">
        <v>3</v>
      </c>
    </row>
    <row r="5" spans="1:16" x14ac:dyDescent="0.25">
      <c r="P5" s="2" t="s">
        <v>4</v>
      </c>
    </row>
    <row r="6" spans="1:16" x14ac:dyDescent="0.2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ht="15" customHeight="1" x14ac:dyDescent="0.25">
      <c r="A7" s="60" t="s">
        <v>6</v>
      </c>
      <c r="B7" s="60"/>
      <c r="C7" s="60"/>
      <c r="D7" s="60"/>
      <c r="E7" s="60"/>
      <c r="F7" s="60"/>
      <c r="G7" s="60"/>
      <c r="H7" s="60"/>
      <c r="I7" s="60"/>
      <c r="J7" s="60"/>
      <c r="K7" s="3"/>
      <c r="L7" s="54" t="s">
        <v>7</v>
      </c>
      <c r="M7" s="54"/>
      <c r="N7" s="3"/>
      <c r="O7" s="55">
        <v>4057037</v>
      </c>
      <c r="P7" s="55"/>
    </row>
    <row r="8" spans="1:16" ht="48" customHeight="1" x14ac:dyDescent="0.25">
      <c r="A8" s="56" t="s">
        <v>8</v>
      </c>
      <c r="B8" s="56"/>
      <c r="C8" s="56"/>
      <c r="D8" s="56"/>
      <c r="E8" s="56"/>
      <c r="F8" s="56"/>
      <c r="G8" s="56"/>
      <c r="H8" s="56"/>
      <c r="I8" s="56"/>
      <c r="J8" s="56"/>
      <c r="K8" s="4"/>
      <c r="L8" s="61" t="s">
        <v>9</v>
      </c>
      <c r="M8" s="61"/>
      <c r="N8" s="4"/>
      <c r="O8" s="58" t="s">
        <v>10</v>
      </c>
      <c r="P8" s="58"/>
    </row>
    <row r="9" spans="1:16" x14ac:dyDescent="0.25">
      <c r="A9" s="53" t="s">
        <v>187</v>
      </c>
      <c r="B9" s="53"/>
      <c r="C9" s="53"/>
      <c r="D9" s="53"/>
      <c r="E9" s="53"/>
      <c r="F9" s="53"/>
      <c r="G9" s="53"/>
      <c r="H9" s="53"/>
      <c r="I9" s="53"/>
      <c r="J9" s="53"/>
      <c r="K9" s="5"/>
      <c r="L9" s="54" t="s">
        <v>7</v>
      </c>
      <c r="M9" s="54"/>
      <c r="N9" s="5"/>
      <c r="O9" s="55">
        <v>4057037</v>
      </c>
      <c r="P9" s="55"/>
    </row>
    <row r="10" spans="1:16" ht="45.75" customHeight="1" x14ac:dyDescent="0.25">
      <c r="A10" s="56" t="s">
        <v>12</v>
      </c>
      <c r="B10" s="56"/>
      <c r="C10" s="56"/>
      <c r="D10" s="56"/>
      <c r="E10" s="56"/>
      <c r="F10" s="56"/>
      <c r="G10" s="56"/>
      <c r="H10" s="56"/>
      <c r="I10" s="56"/>
      <c r="J10" s="56"/>
      <c r="K10" s="4"/>
      <c r="L10" s="57" t="s">
        <v>13</v>
      </c>
      <c r="M10" s="57"/>
      <c r="N10" s="4"/>
      <c r="O10" s="58" t="s">
        <v>10</v>
      </c>
      <c r="P10" s="58"/>
    </row>
    <row r="11" spans="1:16" ht="49.5" customHeight="1" x14ac:dyDescent="0.25">
      <c r="A11" s="6" t="s">
        <v>14</v>
      </c>
      <c r="B11" s="7" t="s">
        <v>15</v>
      </c>
      <c r="C11" s="62" t="s">
        <v>16</v>
      </c>
      <c r="D11" s="62"/>
      <c r="E11" s="62"/>
      <c r="F11" s="62" t="s">
        <v>17</v>
      </c>
      <c r="G11" s="62"/>
      <c r="H11" s="63" t="s">
        <v>18</v>
      </c>
      <c r="I11" s="63"/>
      <c r="J11" s="63"/>
      <c r="K11" s="63"/>
      <c r="L11" s="63"/>
      <c r="M11" s="63"/>
      <c r="N11" s="8"/>
      <c r="O11" s="63">
        <v>15302301000</v>
      </c>
      <c r="P11" s="63"/>
    </row>
    <row r="12" spans="1:16" ht="39.75" customHeight="1" x14ac:dyDescent="0.25">
      <c r="B12" s="9" t="s">
        <v>19</v>
      </c>
      <c r="C12" s="52" t="s">
        <v>20</v>
      </c>
      <c r="D12" s="52"/>
      <c r="E12" s="52"/>
      <c r="F12" s="52" t="s">
        <v>21</v>
      </c>
      <c r="G12" s="52"/>
      <c r="H12" s="52" t="s">
        <v>22</v>
      </c>
      <c r="I12" s="52"/>
      <c r="J12" s="52"/>
      <c r="K12" s="52"/>
      <c r="L12" s="52"/>
      <c r="M12" s="52"/>
      <c r="N12" s="10"/>
      <c r="O12" s="52" t="s">
        <v>23</v>
      </c>
      <c r="P12" s="52"/>
    </row>
    <row r="13" spans="1:16" x14ac:dyDescent="0.25">
      <c r="A13" s="11"/>
      <c r="B13" s="12"/>
    </row>
    <row r="14" spans="1:16" x14ac:dyDescent="0.25">
      <c r="A14" s="41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x14ac:dyDescent="0.25">
      <c r="A15" s="41" t="s">
        <v>25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 x14ac:dyDescent="0.25">
      <c r="A16" s="41" t="s">
        <v>26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61.5" customHeight="1" x14ac:dyDescent="0.25">
      <c r="A17" s="41" t="s">
        <v>27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x14ac:dyDescent="0.25">
      <c r="A18" s="41" t="s">
        <v>28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x14ac:dyDescent="0.25">
      <c r="A19" s="41" t="s">
        <v>29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x14ac:dyDescent="0.25">
      <c r="A20" s="51" t="s">
        <v>30</v>
      </c>
      <c r="B20" s="51"/>
    </row>
    <row r="23" spans="1:16" x14ac:dyDescent="0.25">
      <c r="A23" s="44" t="s">
        <v>31</v>
      </c>
      <c r="B23" s="44" t="s">
        <v>32</v>
      </c>
      <c r="C23" s="44" t="s">
        <v>33</v>
      </c>
      <c r="D23" s="44"/>
      <c r="E23" s="44"/>
      <c r="F23" s="44"/>
      <c r="G23" s="44" t="s">
        <v>34</v>
      </c>
      <c r="H23" s="44"/>
      <c r="I23" s="44"/>
      <c r="J23" s="44"/>
      <c r="K23" s="44" t="s">
        <v>35</v>
      </c>
      <c r="L23" s="44"/>
      <c r="M23" s="44"/>
      <c r="N23" s="44"/>
    </row>
    <row r="24" spans="1:16" ht="68.25" customHeight="1" x14ac:dyDescent="0.25">
      <c r="A24" s="44"/>
      <c r="B24" s="44"/>
      <c r="C24" s="13" t="s">
        <v>36</v>
      </c>
      <c r="D24" s="13" t="s">
        <v>37</v>
      </c>
      <c r="E24" s="13" t="s">
        <v>38</v>
      </c>
      <c r="F24" s="13" t="s">
        <v>39</v>
      </c>
      <c r="G24" s="13" t="s">
        <v>36</v>
      </c>
      <c r="H24" s="13" t="s">
        <v>37</v>
      </c>
      <c r="I24" s="13" t="s">
        <v>38</v>
      </c>
      <c r="J24" s="13" t="s">
        <v>40</v>
      </c>
      <c r="K24" s="13" t="s">
        <v>36</v>
      </c>
      <c r="L24" s="13" t="s">
        <v>37</v>
      </c>
      <c r="M24" s="13" t="s">
        <v>38</v>
      </c>
      <c r="N24" s="13" t="s">
        <v>41</v>
      </c>
    </row>
    <row r="25" spans="1:16" x14ac:dyDescent="0.25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</row>
    <row r="26" spans="1:16" ht="30" x14ac:dyDescent="0.25">
      <c r="A26" s="13" t="s">
        <v>42</v>
      </c>
      <c r="B26" s="14" t="s">
        <v>43</v>
      </c>
      <c r="C26" s="13"/>
      <c r="D26" s="13" t="s">
        <v>44</v>
      </c>
      <c r="E26" s="13" t="s">
        <v>44</v>
      </c>
      <c r="F26" s="13">
        <f>C26</f>
        <v>0</v>
      </c>
      <c r="G26" s="13">
        <v>4594209</v>
      </c>
      <c r="H26" s="13" t="s">
        <v>44</v>
      </c>
      <c r="I26" s="13" t="s">
        <v>44</v>
      </c>
      <c r="J26" s="13">
        <f>G26</f>
        <v>4594209</v>
      </c>
      <c r="K26" s="13">
        <v>7134305</v>
      </c>
      <c r="L26" s="13" t="s">
        <v>44</v>
      </c>
      <c r="M26" s="13" t="s">
        <v>44</v>
      </c>
      <c r="N26" s="13">
        <f>K26</f>
        <v>7134305</v>
      </c>
    </row>
    <row r="27" spans="1:16" ht="45" x14ac:dyDescent="0.25">
      <c r="A27" s="13">
        <v>25020200</v>
      </c>
      <c r="B27" s="14" t="s">
        <v>45</v>
      </c>
      <c r="C27" s="13" t="s">
        <v>44</v>
      </c>
      <c r="D27" s="13"/>
      <c r="E27" s="13" t="s">
        <v>42</v>
      </c>
      <c r="F27" s="13">
        <f>D27</f>
        <v>0</v>
      </c>
      <c r="G27" s="13" t="s">
        <v>44</v>
      </c>
      <c r="H27" s="13">
        <v>11606.25</v>
      </c>
      <c r="I27" s="13" t="s">
        <v>42</v>
      </c>
      <c r="J27" s="13">
        <f>H27</f>
        <v>11606.25</v>
      </c>
      <c r="K27" s="13" t="s">
        <v>44</v>
      </c>
      <c r="L27" s="13" t="s">
        <v>42</v>
      </c>
      <c r="M27" s="13" t="s">
        <v>42</v>
      </c>
      <c r="N27" s="13" t="str">
        <f>L27</f>
        <v xml:space="preserve"> </v>
      </c>
    </row>
    <row r="28" spans="1:16" x14ac:dyDescent="0.25">
      <c r="A28" s="13">
        <v>25010100</v>
      </c>
      <c r="B28" s="14"/>
      <c r="C28" s="13"/>
      <c r="D28" s="13"/>
      <c r="E28" s="13"/>
      <c r="F28" s="13"/>
      <c r="G28" s="13"/>
      <c r="H28" s="13">
        <v>661920</v>
      </c>
      <c r="I28" s="13"/>
      <c r="J28" s="36">
        <f t="shared" ref="J28:J31" si="0">H28</f>
        <v>661920</v>
      </c>
      <c r="K28" s="13"/>
      <c r="L28" s="13">
        <v>601650</v>
      </c>
      <c r="M28" s="13"/>
      <c r="N28" s="13">
        <f>L28</f>
        <v>601650</v>
      </c>
    </row>
    <row r="29" spans="1:16" ht="30" x14ac:dyDescent="0.25">
      <c r="A29" s="35" t="s">
        <v>198</v>
      </c>
      <c r="B29" s="14"/>
      <c r="C29" s="35"/>
      <c r="D29" s="35"/>
      <c r="E29" s="35"/>
      <c r="F29" s="35"/>
      <c r="G29" s="35"/>
      <c r="H29" s="35">
        <v>22083.31</v>
      </c>
      <c r="I29" s="35"/>
      <c r="J29" s="36">
        <f t="shared" si="0"/>
        <v>22083.31</v>
      </c>
      <c r="K29" s="35"/>
      <c r="L29" s="35"/>
      <c r="M29" s="35"/>
      <c r="N29" s="35"/>
    </row>
    <row r="30" spans="1:16" ht="30" x14ac:dyDescent="0.25">
      <c r="A30" s="13" t="s">
        <v>46</v>
      </c>
      <c r="B30" s="14" t="s">
        <v>47</v>
      </c>
      <c r="C30" s="13" t="s">
        <v>44</v>
      </c>
      <c r="D30" s="13"/>
      <c r="E30" s="13"/>
      <c r="F30" s="13">
        <f>D30</f>
        <v>0</v>
      </c>
      <c r="G30" s="13" t="s">
        <v>44</v>
      </c>
      <c r="H30" s="13">
        <v>20000</v>
      </c>
      <c r="I30" s="36">
        <v>20000</v>
      </c>
      <c r="J30" s="36">
        <f t="shared" si="0"/>
        <v>20000</v>
      </c>
      <c r="K30" s="13" t="s">
        <v>44</v>
      </c>
      <c r="L30" s="13"/>
      <c r="M30" s="13"/>
      <c r="N30" s="13">
        <f>L30</f>
        <v>0</v>
      </c>
    </row>
    <row r="31" spans="1:16" x14ac:dyDescent="0.25">
      <c r="A31" s="36">
        <v>41053401</v>
      </c>
      <c r="B31" s="14"/>
      <c r="C31" s="36"/>
      <c r="D31" s="36"/>
      <c r="E31" s="36"/>
      <c r="F31" s="36"/>
      <c r="G31" s="36"/>
      <c r="H31" s="36">
        <v>1500000</v>
      </c>
      <c r="I31" s="36">
        <v>1500000</v>
      </c>
      <c r="J31" s="36">
        <f t="shared" si="0"/>
        <v>1500000</v>
      </c>
      <c r="K31" s="36"/>
      <c r="L31" s="36"/>
      <c r="M31" s="36"/>
      <c r="N31" s="36"/>
    </row>
    <row r="32" spans="1:16" x14ac:dyDescent="0.25">
      <c r="A32" s="13" t="s">
        <v>42</v>
      </c>
      <c r="B32" s="14" t="s">
        <v>48</v>
      </c>
      <c r="C32" s="13" t="s">
        <v>44</v>
      </c>
      <c r="D32" s="13" t="s">
        <v>42</v>
      </c>
      <c r="E32" s="13" t="s">
        <v>42</v>
      </c>
      <c r="F32" s="13" t="str">
        <f>D32</f>
        <v xml:space="preserve"> </v>
      </c>
      <c r="G32" s="13" t="s">
        <v>44</v>
      </c>
      <c r="H32" s="13" t="s">
        <v>42</v>
      </c>
      <c r="I32" s="13" t="s">
        <v>42</v>
      </c>
      <c r="J32" s="13" t="str">
        <f>H32</f>
        <v xml:space="preserve"> </v>
      </c>
      <c r="K32" s="13" t="s">
        <v>44</v>
      </c>
      <c r="L32" s="13" t="s">
        <v>42</v>
      </c>
      <c r="M32" s="13" t="s">
        <v>42</v>
      </c>
      <c r="N32" s="13" t="str">
        <f>L32</f>
        <v xml:space="preserve"> </v>
      </c>
    </row>
    <row r="33" spans="1:14" x14ac:dyDescent="0.25">
      <c r="A33" s="13" t="s">
        <v>42</v>
      </c>
      <c r="B33" s="13" t="s">
        <v>49</v>
      </c>
      <c r="C33" s="13">
        <f>C26</f>
        <v>0</v>
      </c>
      <c r="D33" s="13">
        <f>D27+D30</f>
        <v>0</v>
      </c>
      <c r="E33" s="13">
        <f>E30</f>
        <v>0</v>
      </c>
      <c r="F33" s="13">
        <f>F26+F27+F30</f>
        <v>0</v>
      </c>
      <c r="G33" s="13">
        <f>G26</f>
        <v>4594209</v>
      </c>
      <c r="H33" s="13">
        <f>H27+H28+H29+H30+H31</f>
        <v>2215609.56</v>
      </c>
      <c r="I33" s="36">
        <f>I30+I31</f>
        <v>1520000</v>
      </c>
      <c r="J33" s="13">
        <f>G33+H33</f>
        <v>6809818.5600000005</v>
      </c>
      <c r="K33" s="13">
        <f>K26</f>
        <v>7134305</v>
      </c>
      <c r="L33" s="13">
        <f>L28</f>
        <v>601650</v>
      </c>
      <c r="M33" s="13">
        <f>M30</f>
        <v>0</v>
      </c>
      <c r="N33" s="13">
        <f>K33+L33</f>
        <v>7735955</v>
      </c>
    </row>
    <row r="35" spans="1:14" x14ac:dyDescent="0.25">
      <c r="A35" s="42" t="s">
        <v>50</v>
      </c>
      <c r="B35" s="42"/>
      <c r="C35" s="42"/>
      <c r="D35" s="42"/>
      <c r="E35" s="42"/>
      <c r="F35" s="42"/>
      <c r="G35" s="42"/>
      <c r="H35" s="42"/>
      <c r="I35" s="42"/>
      <c r="J35" s="42"/>
    </row>
    <row r="36" spans="1:14" x14ac:dyDescent="0.25">
      <c r="A36" s="11" t="s">
        <v>30</v>
      </c>
    </row>
    <row r="38" spans="1:14" x14ac:dyDescent="0.25">
      <c r="A38" s="44" t="s">
        <v>31</v>
      </c>
      <c r="B38" s="44" t="s">
        <v>32</v>
      </c>
      <c r="C38" s="44" t="s">
        <v>51</v>
      </c>
      <c r="D38" s="44"/>
      <c r="E38" s="44"/>
      <c r="F38" s="44"/>
      <c r="G38" s="44" t="s">
        <v>52</v>
      </c>
      <c r="H38" s="44"/>
      <c r="I38" s="44"/>
      <c r="J38" s="44"/>
    </row>
    <row r="39" spans="1:14" ht="60.75" customHeight="1" x14ac:dyDescent="0.25">
      <c r="A39" s="44"/>
      <c r="B39" s="44"/>
      <c r="C39" s="13" t="s">
        <v>36</v>
      </c>
      <c r="D39" s="13" t="s">
        <v>37</v>
      </c>
      <c r="E39" s="13" t="s">
        <v>38</v>
      </c>
      <c r="F39" s="13" t="s">
        <v>39</v>
      </c>
      <c r="G39" s="13" t="s">
        <v>36</v>
      </c>
      <c r="H39" s="13" t="s">
        <v>37</v>
      </c>
      <c r="I39" s="13" t="s">
        <v>38</v>
      </c>
      <c r="J39" s="13" t="s">
        <v>40</v>
      </c>
    </row>
    <row r="40" spans="1:14" x14ac:dyDescent="0.25">
      <c r="A40" s="13">
        <v>1</v>
      </c>
      <c r="B40" s="13">
        <v>2</v>
      </c>
      <c r="C40" s="13">
        <v>3</v>
      </c>
      <c r="D40" s="13">
        <v>4</v>
      </c>
      <c r="E40" s="13">
        <v>5</v>
      </c>
      <c r="F40" s="13">
        <v>6</v>
      </c>
      <c r="G40" s="13">
        <v>7</v>
      </c>
      <c r="H40" s="13">
        <v>8</v>
      </c>
      <c r="I40" s="13">
        <v>9</v>
      </c>
      <c r="J40" s="13">
        <v>10</v>
      </c>
    </row>
    <row r="41" spans="1:14" ht="30" x14ac:dyDescent="0.25">
      <c r="A41" s="14" t="s">
        <v>42</v>
      </c>
      <c r="B41" s="14" t="s">
        <v>43</v>
      </c>
      <c r="C41" s="13">
        <f>C100</f>
        <v>8394268</v>
      </c>
      <c r="D41" s="13" t="s">
        <v>44</v>
      </c>
      <c r="E41" s="13" t="s">
        <v>44</v>
      </c>
      <c r="F41" s="13">
        <f>C41</f>
        <v>8394268</v>
      </c>
      <c r="G41" s="13">
        <f>G100</f>
        <v>8930665</v>
      </c>
      <c r="H41" s="13" t="s">
        <v>44</v>
      </c>
      <c r="I41" s="13" t="s">
        <v>44</v>
      </c>
      <c r="J41" s="13">
        <f>G41</f>
        <v>8930665</v>
      </c>
    </row>
    <row r="42" spans="1:14" ht="45" x14ac:dyDescent="0.25">
      <c r="A42" s="14">
        <v>25010100</v>
      </c>
      <c r="B42" s="14" t="s">
        <v>53</v>
      </c>
      <c r="C42" s="13" t="s">
        <v>44</v>
      </c>
      <c r="D42" s="13">
        <f>D100</f>
        <v>641760</v>
      </c>
      <c r="E42" s="13" t="s">
        <v>42</v>
      </c>
      <c r="F42" s="13">
        <f>D42</f>
        <v>641760</v>
      </c>
      <c r="G42" s="13" t="s">
        <v>44</v>
      </c>
      <c r="H42" s="13">
        <f>H91</f>
        <v>681870</v>
      </c>
      <c r="I42" s="13" t="s">
        <v>42</v>
      </c>
      <c r="J42" s="13">
        <f>H42</f>
        <v>681870</v>
      </c>
    </row>
    <row r="43" spans="1:14" ht="30" x14ac:dyDescent="0.25">
      <c r="A43" s="14" t="s">
        <v>42</v>
      </c>
      <c r="B43" s="14" t="s">
        <v>54</v>
      </c>
      <c r="C43" s="13" t="s">
        <v>44</v>
      </c>
      <c r="D43" s="13" t="s">
        <v>42</v>
      </c>
      <c r="E43" s="13" t="s">
        <v>42</v>
      </c>
      <c r="F43" s="13" t="str">
        <f>D43</f>
        <v xml:space="preserve"> </v>
      </c>
      <c r="G43" s="13" t="s">
        <v>44</v>
      </c>
      <c r="H43" s="13" t="s">
        <v>42</v>
      </c>
      <c r="I43" s="13" t="s">
        <v>42</v>
      </c>
      <c r="J43" s="13" t="str">
        <f>H43</f>
        <v xml:space="preserve"> </v>
      </c>
    </row>
    <row r="44" spans="1:14" x14ac:dyDescent="0.25">
      <c r="A44" s="14" t="s">
        <v>42</v>
      </c>
      <c r="B44" s="14" t="s">
        <v>48</v>
      </c>
      <c r="C44" s="13" t="s">
        <v>44</v>
      </c>
      <c r="D44" s="13" t="s">
        <v>42</v>
      </c>
      <c r="E44" s="13" t="s">
        <v>42</v>
      </c>
      <c r="F44" s="13" t="str">
        <f>D44</f>
        <v xml:space="preserve"> </v>
      </c>
      <c r="G44" s="13" t="s">
        <v>44</v>
      </c>
      <c r="H44" s="13" t="s">
        <v>42</v>
      </c>
      <c r="I44" s="13" t="s">
        <v>42</v>
      </c>
      <c r="J44" s="13" t="str">
        <f>H44</f>
        <v xml:space="preserve"> </v>
      </c>
    </row>
    <row r="45" spans="1:14" x14ac:dyDescent="0.25">
      <c r="A45" s="14" t="s">
        <v>42</v>
      </c>
      <c r="B45" s="13" t="s">
        <v>49</v>
      </c>
      <c r="C45" s="13">
        <f>C41</f>
        <v>8394268</v>
      </c>
      <c r="D45" s="13">
        <f>D42</f>
        <v>641760</v>
      </c>
      <c r="E45" s="13"/>
      <c r="F45" s="13">
        <f>C45+D45</f>
        <v>9036028</v>
      </c>
      <c r="G45" s="13">
        <f>G41</f>
        <v>8930665</v>
      </c>
      <c r="H45" s="13">
        <f>H42</f>
        <v>681870</v>
      </c>
      <c r="I45" s="13"/>
      <c r="J45" s="13">
        <f>G45+H45</f>
        <v>9612535</v>
      </c>
    </row>
    <row r="48" spans="1:14" x14ac:dyDescent="0.25">
      <c r="A48" s="41" t="s">
        <v>55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5">
      <c r="A49" s="41" t="s">
        <v>56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x14ac:dyDescent="0.25">
      <c r="A50" s="11" t="s">
        <v>30</v>
      </c>
    </row>
    <row r="51" spans="1:14" ht="21.75" customHeight="1" x14ac:dyDescent="0.25">
      <c r="A51" s="44" t="s">
        <v>57</v>
      </c>
      <c r="B51" s="44" t="s">
        <v>32</v>
      </c>
      <c r="C51" s="44" t="s">
        <v>33</v>
      </c>
      <c r="D51" s="44"/>
      <c r="E51" s="44"/>
      <c r="F51" s="44"/>
      <c r="G51" s="44" t="s">
        <v>58</v>
      </c>
      <c r="H51" s="44"/>
      <c r="I51" s="44"/>
      <c r="J51" s="44"/>
      <c r="K51" s="44" t="s">
        <v>35</v>
      </c>
      <c r="L51" s="44"/>
      <c r="M51" s="44"/>
      <c r="N51" s="44"/>
    </row>
    <row r="52" spans="1:14" ht="63" customHeight="1" x14ac:dyDescent="0.25">
      <c r="A52" s="44"/>
      <c r="B52" s="44"/>
      <c r="C52" s="13" t="s">
        <v>36</v>
      </c>
      <c r="D52" s="13" t="s">
        <v>37</v>
      </c>
      <c r="E52" s="13" t="s">
        <v>38</v>
      </c>
      <c r="F52" s="13" t="s">
        <v>39</v>
      </c>
      <c r="G52" s="13" t="s">
        <v>36</v>
      </c>
      <c r="H52" s="13" t="s">
        <v>37</v>
      </c>
      <c r="I52" s="13" t="s">
        <v>38</v>
      </c>
      <c r="J52" s="13" t="s">
        <v>40</v>
      </c>
      <c r="K52" s="13" t="s">
        <v>36</v>
      </c>
      <c r="L52" s="13" t="s">
        <v>37</v>
      </c>
      <c r="M52" s="13" t="s">
        <v>38</v>
      </c>
      <c r="N52" s="13" t="s">
        <v>41</v>
      </c>
    </row>
    <row r="53" spans="1:14" x14ac:dyDescent="0.25">
      <c r="A53" s="13">
        <v>1</v>
      </c>
      <c r="B53" s="13">
        <v>2</v>
      </c>
      <c r="C53" s="13">
        <v>3</v>
      </c>
      <c r="D53" s="13">
        <v>4</v>
      </c>
      <c r="E53" s="13">
        <v>5</v>
      </c>
      <c r="F53" s="13">
        <v>6</v>
      </c>
      <c r="G53" s="13">
        <v>7</v>
      </c>
      <c r="H53" s="13">
        <v>8</v>
      </c>
      <c r="I53" s="13">
        <v>9</v>
      </c>
      <c r="J53" s="13">
        <v>10</v>
      </c>
      <c r="K53" s="13">
        <v>11</v>
      </c>
      <c r="L53" s="13">
        <v>12</v>
      </c>
      <c r="M53" s="13">
        <v>13</v>
      </c>
      <c r="N53" s="13">
        <v>14</v>
      </c>
    </row>
    <row r="54" spans="1:14" x14ac:dyDescent="0.25">
      <c r="A54" s="13">
        <v>2110</v>
      </c>
      <c r="B54" s="13" t="s">
        <v>59</v>
      </c>
      <c r="C54" s="13"/>
      <c r="D54" s="13"/>
      <c r="E54" s="13"/>
      <c r="F54" s="13">
        <f>C54+D54</f>
        <v>0</v>
      </c>
      <c r="G54" s="13">
        <v>3193699</v>
      </c>
      <c r="H54" s="13"/>
      <c r="I54" s="13"/>
      <c r="J54" s="13">
        <f>G54+H54</f>
        <v>3193699</v>
      </c>
      <c r="K54" s="13">
        <v>4698610</v>
      </c>
      <c r="L54" s="13"/>
      <c r="M54" s="13"/>
      <c r="N54" s="13">
        <f>K54+L54</f>
        <v>4698610</v>
      </c>
    </row>
    <row r="55" spans="1:14" x14ac:dyDescent="0.25">
      <c r="A55" s="13">
        <v>2120</v>
      </c>
      <c r="B55" s="13" t="s">
        <v>60</v>
      </c>
      <c r="C55" s="13"/>
      <c r="D55" s="13"/>
      <c r="E55" s="13"/>
      <c r="F55" s="13">
        <f t="shared" ref="F55:F63" si="1">C55+D55</f>
        <v>0</v>
      </c>
      <c r="G55" s="13">
        <v>702614</v>
      </c>
      <c r="H55" s="13"/>
      <c r="I55" s="13"/>
      <c r="J55" s="13">
        <f t="shared" ref="J55:J67" si="2">G55+H55</f>
        <v>702614</v>
      </c>
      <c r="K55" s="13">
        <v>1033694</v>
      </c>
      <c r="L55" s="13"/>
      <c r="M55" s="13"/>
      <c r="N55" s="13">
        <f t="shared" ref="N55:N62" si="3">K55+L55</f>
        <v>1033694</v>
      </c>
    </row>
    <row r="56" spans="1:14" ht="30" x14ac:dyDescent="0.25">
      <c r="A56" s="13">
        <v>2210</v>
      </c>
      <c r="B56" s="13" t="s">
        <v>61</v>
      </c>
      <c r="C56" s="13"/>
      <c r="D56" s="13"/>
      <c r="E56" s="13"/>
      <c r="F56" s="13">
        <f t="shared" si="1"/>
        <v>0</v>
      </c>
      <c r="G56" s="13">
        <v>52362</v>
      </c>
      <c r="H56" s="13"/>
      <c r="I56" s="13"/>
      <c r="J56" s="13">
        <f t="shared" si="2"/>
        <v>52362</v>
      </c>
      <c r="K56" s="13">
        <v>204852</v>
      </c>
      <c r="L56" s="13"/>
      <c r="M56" s="13"/>
      <c r="N56" s="13">
        <f t="shared" si="3"/>
        <v>204852</v>
      </c>
    </row>
    <row r="57" spans="1:14" ht="30" x14ac:dyDescent="0.25">
      <c r="A57" s="13">
        <v>2220</v>
      </c>
      <c r="B57" s="13" t="s">
        <v>62</v>
      </c>
      <c r="C57" s="13"/>
      <c r="D57" s="13"/>
      <c r="E57" s="13"/>
      <c r="F57" s="13">
        <f t="shared" si="1"/>
        <v>0</v>
      </c>
      <c r="G57" s="13">
        <v>5606</v>
      </c>
      <c r="H57" s="13"/>
      <c r="I57" s="13"/>
      <c r="J57" s="13">
        <f t="shared" si="2"/>
        <v>5606</v>
      </c>
      <c r="K57" s="13">
        <v>7925</v>
      </c>
      <c r="L57" s="13"/>
      <c r="M57" s="13"/>
      <c r="N57" s="13">
        <f t="shared" si="3"/>
        <v>7925</v>
      </c>
    </row>
    <row r="58" spans="1:14" x14ac:dyDescent="0.25">
      <c r="A58" s="13">
        <v>2230</v>
      </c>
      <c r="B58" s="13" t="s">
        <v>63</v>
      </c>
      <c r="C58" s="13"/>
      <c r="D58" s="13"/>
      <c r="E58" s="13"/>
      <c r="F58" s="13">
        <f t="shared" si="1"/>
        <v>0</v>
      </c>
      <c r="G58" s="13">
        <v>289445</v>
      </c>
      <c r="H58" s="13">
        <f>22083.31+661920</f>
        <v>684003.31</v>
      </c>
      <c r="I58" s="13"/>
      <c r="J58" s="13">
        <f t="shared" si="2"/>
        <v>973448.31</v>
      </c>
      <c r="K58" s="13">
        <v>387729</v>
      </c>
      <c r="L58" s="13">
        <v>601650</v>
      </c>
      <c r="M58" s="13"/>
      <c r="N58" s="13">
        <f t="shared" si="3"/>
        <v>989379</v>
      </c>
    </row>
    <row r="59" spans="1:14" x14ac:dyDescent="0.25">
      <c r="A59" s="13">
        <v>2240</v>
      </c>
      <c r="B59" s="13" t="s">
        <v>64</v>
      </c>
      <c r="C59" s="13"/>
      <c r="D59" s="13"/>
      <c r="E59" s="13"/>
      <c r="F59" s="13">
        <f t="shared" si="1"/>
        <v>0</v>
      </c>
      <c r="G59" s="13">
        <v>5728</v>
      </c>
      <c r="H59" s="13"/>
      <c r="I59" s="13"/>
      <c r="J59" s="13">
        <f t="shared" si="2"/>
        <v>5728</v>
      </c>
      <c r="K59" s="13">
        <v>5699</v>
      </c>
      <c r="L59" s="13"/>
      <c r="M59" s="13"/>
      <c r="N59" s="13">
        <f t="shared" si="3"/>
        <v>5699</v>
      </c>
    </row>
    <row r="60" spans="1:14" x14ac:dyDescent="0.25">
      <c r="A60" s="13">
        <v>2250</v>
      </c>
      <c r="B60" s="13" t="s">
        <v>65</v>
      </c>
      <c r="C60" s="13"/>
      <c r="D60" s="13"/>
      <c r="E60" s="13"/>
      <c r="F60" s="13">
        <f t="shared" si="1"/>
        <v>0</v>
      </c>
      <c r="G60" s="13">
        <v>3396</v>
      </c>
      <c r="H60" s="13"/>
      <c r="I60" s="13"/>
      <c r="J60" s="13">
        <f t="shared" si="2"/>
        <v>3396</v>
      </c>
      <c r="K60" s="13">
        <v>10144</v>
      </c>
      <c r="L60" s="13"/>
      <c r="M60" s="13"/>
      <c r="N60" s="13">
        <f t="shared" si="3"/>
        <v>10144</v>
      </c>
    </row>
    <row r="61" spans="1:14" ht="30" x14ac:dyDescent="0.25">
      <c r="A61" s="13">
        <v>2272</v>
      </c>
      <c r="B61" s="13" t="s">
        <v>66</v>
      </c>
      <c r="C61" s="13"/>
      <c r="D61" s="13"/>
      <c r="E61" s="13"/>
      <c r="F61" s="13">
        <f t="shared" si="1"/>
        <v>0</v>
      </c>
      <c r="G61" s="13">
        <v>50253</v>
      </c>
      <c r="H61" s="13"/>
      <c r="I61" s="13"/>
      <c r="J61" s="13">
        <f t="shared" si="2"/>
        <v>50253</v>
      </c>
      <c r="K61" s="13">
        <v>82340</v>
      </c>
      <c r="L61" s="13"/>
      <c r="M61" s="13"/>
      <c r="N61" s="13">
        <f t="shared" si="3"/>
        <v>82340</v>
      </c>
    </row>
    <row r="62" spans="1:14" x14ac:dyDescent="0.25">
      <c r="A62" s="13">
        <v>2273</v>
      </c>
      <c r="B62" s="13" t="s">
        <v>67</v>
      </c>
      <c r="C62" s="13"/>
      <c r="D62" s="13"/>
      <c r="E62" s="13"/>
      <c r="F62" s="13">
        <f t="shared" si="1"/>
        <v>0</v>
      </c>
      <c r="G62" s="13">
        <v>97961</v>
      </c>
      <c r="H62" s="13"/>
      <c r="I62" s="13"/>
      <c r="J62" s="13">
        <f t="shared" si="2"/>
        <v>97961</v>
      </c>
      <c r="K62" s="13">
        <v>177172</v>
      </c>
      <c r="L62" s="13"/>
      <c r="M62" s="13"/>
      <c r="N62" s="13">
        <f t="shared" si="3"/>
        <v>177172</v>
      </c>
    </row>
    <row r="63" spans="1:14" ht="29.25" customHeight="1" x14ac:dyDescent="0.25">
      <c r="A63" s="13">
        <v>2275</v>
      </c>
      <c r="B63" s="13" t="s">
        <v>68</v>
      </c>
      <c r="C63" s="14"/>
      <c r="D63" s="14"/>
      <c r="E63" s="14"/>
      <c r="F63" s="13">
        <f t="shared" si="1"/>
        <v>0</v>
      </c>
      <c r="G63" s="14">
        <v>193145</v>
      </c>
      <c r="H63" s="14" t="s">
        <v>42</v>
      </c>
      <c r="I63" s="14" t="s">
        <v>42</v>
      </c>
      <c r="J63" s="13">
        <f>G63</f>
        <v>193145</v>
      </c>
      <c r="K63" s="13">
        <v>526140</v>
      </c>
      <c r="L63" s="14" t="s">
        <v>42</v>
      </c>
      <c r="M63" s="14" t="s">
        <v>42</v>
      </c>
      <c r="N63" s="13">
        <f>K63</f>
        <v>526140</v>
      </c>
    </row>
    <row r="64" spans="1:14" ht="29.25" customHeight="1" x14ac:dyDescent="0.25">
      <c r="A64" s="13">
        <v>2800</v>
      </c>
      <c r="B64" s="13" t="s">
        <v>69</v>
      </c>
      <c r="C64" s="14"/>
      <c r="D64" s="14"/>
      <c r="E64" s="14"/>
      <c r="F64" s="13"/>
      <c r="G64" s="14"/>
      <c r="H64" s="14"/>
      <c r="I64" s="14"/>
      <c r="J64" s="36">
        <f t="shared" si="2"/>
        <v>0</v>
      </c>
      <c r="K64" s="13"/>
      <c r="L64" s="14"/>
      <c r="M64" s="14"/>
      <c r="N64" s="13"/>
    </row>
    <row r="65" spans="1:14" ht="29.25" customHeight="1" x14ac:dyDescent="0.25">
      <c r="A65" s="13">
        <v>3110</v>
      </c>
      <c r="B65" s="13" t="s">
        <v>70</v>
      </c>
      <c r="C65" s="14"/>
      <c r="D65" s="14"/>
      <c r="E65" s="14"/>
      <c r="F65" s="13"/>
      <c r="G65" s="14"/>
      <c r="H65" s="14">
        <v>11606.25</v>
      </c>
      <c r="I65" s="14"/>
      <c r="J65" s="36">
        <f t="shared" si="2"/>
        <v>11606.25</v>
      </c>
      <c r="K65" s="13"/>
      <c r="L65" s="14"/>
      <c r="M65" s="14"/>
      <c r="N65" s="13"/>
    </row>
    <row r="66" spans="1:14" ht="29.25" customHeight="1" x14ac:dyDescent="0.25">
      <c r="A66" s="13">
        <v>3132</v>
      </c>
      <c r="B66" s="13" t="s">
        <v>71</v>
      </c>
      <c r="C66" s="14"/>
      <c r="D66" s="14"/>
      <c r="E66" s="14"/>
      <c r="F66" s="13"/>
      <c r="G66" s="14"/>
      <c r="H66" s="14">
        <v>279996</v>
      </c>
      <c r="I66" s="14">
        <v>279996</v>
      </c>
      <c r="J66" s="36">
        <f t="shared" si="2"/>
        <v>279996</v>
      </c>
      <c r="K66" s="13"/>
      <c r="L66" s="14"/>
      <c r="M66" s="14"/>
      <c r="N66" s="13"/>
    </row>
    <row r="67" spans="1:14" ht="30" x14ac:dyDescent="0.25">
      <c r="A67" s="13">
        <v>3142</v>
      </c>
      <c r="B67" s="14" t="s">
        <v>199</v>
      </c>
      <c r="C67" s="13"/>
      <c r="D67" s="13"/>
      <c r="E67" s="13"/>
      <c r="F67" s="13"/>
      <c r="G67" s="13"/>
      <c r="H67" s="13">
        <v>1240004</v>
      </c>
      <c r="I67" s="36">
        <v>1240004</v>
      </c>
      <c r="J67" s="36">
        <f t="shared" si="2"/>
        <v>1240004</v>
      </c>
      <c r="K67" s="13"/>
      <c r="L67" s="13"/>
      <c r="M67" s="13"/>
      <c r="N67" s="13">
        <f>L67</f>
        <v>0</v>
      </c>
    </row>
    <row r="68" spans="1:14" x14ac:dyDescent="0.25">
      <c r="A68" s="13" t="s">
        <v>42</v>
      </c>
      <c r="B68" s="13" t="s">
        <v>49</v>
      </c>
      <c r="C68" s="13">
        <f>C54+C55+C56+C57+C58+C59+C60+C61+C62+C63</f>
        <v>0</v>
      </c>
      <c r="D68" s="13">
        <f t="shared" ref="D68:N68" si="4">D54+D55+D56+D57+D58+D59+D60+D61+D62+D63</f>
        <v>0</v>
      </c>
      <c r="E68" s="13">
        <f t="shared" si="4"/>
        <v>0</v>
      </c>
      <c r="F68" s="13">
        <f t="shared" si="4"/>
        <v>0</v>
      </c>
      <c r="G68" s="13">
        <f t="shared" si="4"/>
        <v>4594209</v>
      </c>
      <c r="H68" s="13">
        <f>H58+H65+H66+H67</f>
        <v>2215609.56</v>
      </c>
      <c r="I68" s="36">
        <f>I58+I65+I66+I67</f>
        <v>1520000</v>
      </c>
      <c r="J68" s="13">
        <f>G68+H68</f>
        <v>6809818.5600000005</v>
      </c>
      <c r="K68" s="13">
        <f>K54+K55+K56+K57+K58+K59+K60+K61+K62+K63</f>
        <v>7134305</v>
      </c>
      <c r="L68" s="13">
        <f>L58</f>
        <v>601650</v>
      </c>
      <c r="M68" s="13"/>
      <c r="N68" s="13">
        <f t="shared" si="4"/>
        <v>7735955</v>
      </c>
    </row>
    <row r="71" spans="1:14" x14ac:dyDescent="0.25">
      <c r="A71" s="42" t="s">
        <v>73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2" spans="1:14" x14ac:dyDescent="0.25">
      <c r="A72" s="11" t="s">
        <v>30</v>
      </c>
    </row>
    <row r="74" spans="1:14" x14ac:dyDescent="0.25">
      <c r="A74" s="44" t="s">
        <v>74</v>
      </c>
      <c r="B74" s="44" t="s">
        <v>32</v>
      </c>
      <c r="C74" s="44" t="s">
        <v>33</v>
      </c>
      <c r="D74" s="44"/>
      <c r="E74" s="44"/>
      <c r="F74" s="44"/>
      <c r="G74" s="44" t="s">
        <v>34</v>
      </c>
      <c r="H74" s="44"/>
      <c r="I74" s="44"/>
      <c r="J74" s="44"/>
      <c r="K74" s="44" t="s">
        <v>35</v>
      </c>
      <c r="L74" s="44"/>
      <c r="M74" s="44"/>
      <c r="N74" s="44"/>
    </row>
    <row r="75" spans="1:14" ht="58.5" customHeight="1" x14ac:dyDescent="0.25">
      <c r="A75" s="44"/>
      <c r="B75" s="44"/>
      <c r="C75" s="13" t="s">
        <v>36</v>
      </c>
      <c r="D75" s="13" t="s">
        <v>37</v>
      </c>
      <c r="E75" s="13" t="s">
        <v>38</v>
      </c>
      <c r="F75" s="13" t="s">
        <v>39</v>
      </c>
      <c r="G75" s="13" t="s">
        <v>36</v>
      </c>
      <c r="H75" s="13" t="s">
        <v>37</v>
      </c>
      <c r="I75" s="13" t="s">
        <v>38</v>
      </c>
      <c r="J75" s="13" t="s">
        <v>40</v>
      </c>
      <c r="K75" s="13" t="s">
        <v>36</v>
      </c>
      <c r="L75" s="13" t="s">
        <v>37</v>
      </c>
      <c r="M75" s="13" t="s">
        <v>38</v>
      </c>
      <c r="N75" s="13" t="s">
        <v>41</v>
      </c>
    </row>
    <row r="76" spans="1:14" x14ac:dyDescent="0.25">
      <c r="A76" s="13">
        <v>1</v>
      </c>
      <c r="B76" s="13">
        <v>2</v>
      </c>
      <c r="C76" s="13">
        <v>3</v>
      </c>
      <c r="D76" s="13">
        <v>4</v>
      </c>
      <c r="E76" s="13">
        <v>5</v>
      </c>
      <c r="F76" s="13">
        <v>6</v>
      </c>
      <c r="G76" s="13">
        <v>7</v>
      </c>
      <c r="H76" s="13">
        <v>8</v>
      </c>
      <c r="I76" s="13">
        <v>9</v>
      </c>
      <c r="J76" s="13">
        <v>10</v>
      </c>
      <c r="K76" s="13">
        <v>11</v>
      </c>
      <c r="L76" s="13">
        <v>12</v>
      </c>
      <c r="M76" s="13">
        <v>13</v>
      </c>
      <c r="N76" s="13">
        <v>14</v>
      </c>
    </row>
    <row r="77" spans="1:14" x14ac:dyDescent="0.25">
      <c r="A77" s="14" t="s">
        <v>42</v>
      </c>
      <c r="B77" s="14" t="s">
        <v>42</v>
      </c>
      <c r="C77" s="14" t="s">
        <v>42</v>
      </c>
      <c r="D77" s="14" t="s">
        <v>42</v>
      </c>
      <c r="E77" s="14" t="s">
        <v>42</v>
      </c>
      <c r="F77" s="14" t="s">
        <v>42</v>
      </c>
      <c r="G77" s="14" t="s">
        <v>42</v>
      </c>
      <c r="H77" s="14" t="s">
        <v>42</v>
      </c>
      <c r="I77" s="14" t="s">
        <v>42</v>
      </c>
      <c r="J77" s="14" t="s">
        <v>42</v>
      </c>
      <c r="K77" s="13" t="s">
        <v>42</v>
      </c>
      <c r="L77" s="14" t="s">
        <v>42</v>
      </c>
      <c r="M77" s="14" t="s">
        <v>42</v>
      </c>
      <c r="N77" s="14" t="s">
        <v>42</v>
      </c>
    </row>
    <row r="78" spans="1:14" x14ac:dyDescent="0.25">
      <c r="A78" s="13" t="s">
        <v>42</v>
      </c>
      <c r="B78" s="14" t="s">
        <v>42</v>
      </c>
      <c r="C78" s="13" t="s">
        <v>42</v>
      </c>
      <c r="D78" s="13" t="s">
        <v>42</v>
      </c>
      <c r="E78" s="13" t="s">
        <v>42</v>
      </c>
      <c r="F78" s="13" t="s">
        <v>42</v>
      </c>
      <c r="G78" s="13" t="s">
        <v>42</v>
      </c>
      <c r="H78" s="13" t="s">
        <v>42</v>
      </c>
      <c r="I78" s="13" t="s">
        <v>42</v>
      </c>
      <c r="J78" s="13" t="s">
        <v>42</v>
      </c>
      <c r="K78" s="13" t="s">
        <v>42</v>
      </c>
      <c r="L78" s="13" t="s">
        <v>42</v>
      </c>
      <c r="M78" s="13" t="s">
        <v>42</v>
      </c>
      <c r="N78" s="13" t="s">
        <v>42</v>
      </c>
    </row>
    <row r="79" spans="1:14" x14ac:dyDescent="0.25">
      <c r="A79" s="13" t="s">
        <v>42</v>
      </c>
      <c r="B79" s="13" t="s">
        <v>49</v>
      </c>
      <c r="C79" s="13" t="s">
        <v>42</v>
      </c>
      <c r="D79" s="13" t="s">
        <v>42</v>
      </c>
      <c r="E79" s="13" t="s">
        <v>42</v>
      </c>
      <c r="F79" s="13" t="s">
        <v>42</v>
      </c>
      <c r="G79" s="13" t="s">
        <v>42</v>
      </c>
      <c r="H79" s="13" t="s">
        <v>42</v>
      </c>
      <c r="I79" s="13" t="s">
        <v>42</v>
      </c>
      <c r="J79" s="13" t="s">
        <v>42</v>
      </c>
      <c r="K79" s="13" t="s">
        <v>42</v>
      </c>
      <c r="L79" s="13" t="s">
        <v>42</v>
      </c>
      <c r="M79" s="13" t="s">
        <v>42</v>
      </c>
      <c r="N79" s="13" t="s">
        <v>42</v>
      </c>
    </row>
    <row r="81" spans="1:10" x14ac:dyDescent="0.25">
      <c r="A81" s="42" t="s">
        <v>75</v>
      </c>
      <c r="B81" s="42"/>
      <c r="C81" s="42"/>
      <c r="D81" s="42"/>
      <c r="E81" s="42"/>
      <c r="F81" s="42"/>
      <c r="G81" s="42"/>
      <c r="H81" s="42"/>
      <c r="I81" s="42"/>
      <c r="J81" s="42"/>
    </row>
    <row r="82" spans="1:10" x14ac:dyDescent="0.25">
      <c r="A82" s="11" t="s">
        <v>30</v>
      </c>
    </row>
    <row r="84" spans="1:10" ht="21.75" customHeight="1" x14ac:dyDescent="0.25">
      <c r="A84" s="44" t="s">
        <v>57</v>
      </c>
      <c r="B84" s="44" t="s">
        <v>32</v>
      </c>
      <c r="C84" s="44" t="s">
        <v>51</v>
      </c>
      <c r="D84" s="44"/>
      <c r="E84" s="44"/>
      <c r="F84" s="44"/>
      <c r="G84" s="44" t="s">
        <v>52</v>
      </c>
      <c r="H84" s="44"/>
      <c r="I84" s="44"/>
      <c r="J84" s="44"/>
    </row>
    <row r="85" spans="1:10" ht="61.5" customHeight="1" x14ac:dyDescent="0.25">
      <c r="A85" s="44"/>
      <c r="B85" s="44"/>
      <c r="C85" s="13" t="s">
        <v>36</v>
      </c>
      <c r="D85" s="13" t="s">
        <v>37</v>
      </c>
      <c r="E85" s="13" t="s">
        <v>38</v>
      </c>
      <c r="F85" s="13" t="s">
        <v>39</v>
      </c>
      <c r="G85" s="13" t="s">
        <v>36</v>
      </c>
      <c r="H85" s="13" t="s">
        <v>37</v>
      </c>
      <c r="I85" s="13" t="s">
        <v>38</v>
      </c>
      <c r="J85" s="13" t="s">
        <v>40</v>
      </c>
    </row>
    <row r="86" spans="1:10" x14ac:dyDescent="0.25">
      <c r="A86" s="13">
        <v>1</v>
      </c>
      <c r="B86" s="13">
        <v>2</v>
      </c>
      <c r="C86" s="13">
        <v>3</v>
      </c>
      <c r="D86" s="13">
        <v>4</v>
      </c>
      <c r="E86" s="13">
        <v>5</v>
      </c>
      <c r="F86" s="13">
        <v>6</v>
      </c>
      <c r="G86" s="13">
        <v>7</v>
      </c>
      <c r="H86" s="13">
        <v>8</v>
      </c>
      <c r="I86" s="13">
        <v>9</v>
      </c>
      <c r="J86" s="13">
        <v>10</v>
      </c>
    </row>
    <row r="87" spans="1:10" x14ac:dyDescent="0.25">
      <c r="A87" s="13">
        <v>2110</v>
      </c>
      <c r="B87" s="13" t="s">
        <v>59</v>
      </c>
      <c r="C87" s="13">
        <v>5651012</v>
      </c>
      <c r="D87" s="13"/>
      <c r="E87" s="13"/>
      <c r="F87" s="13">
        <f>C87+D87</f>
        <v>5651012</v>
      </c>
      <c r="G87" s="13">
        <v>6016810</v>
      </c>
      <c r="H87" s="13"/>
      <c r="I87" s="13"/>
      <c r="J87" s="13">
        <f>G87+H87</f>
        <v>6016810</v>
      </c>
    </row>
    <row r="88" spans="1:10" x14ac:dyDescent="0.25">
      <c r="A88" s="13">
        <v>2120</v>
      </c>
      <c r="B88" s="13" t="s">
        <v>60</v>
      </c>
      <c r="C88" s="13">
        <v>1243223</v>
      </c>
      <c r="D88" s="13"/>
      <c r="E88" s="13"/>
      <c r="F88" s="13">
        <f>C88+D88</f>
        <v>1243223</v>
      </c>
      <c r="G88" s="13">
        <v>1323698</v>
      </c>
      <c r="H88" s="13"/>
      <c r="I88" s="13"/>
      <c r="J88" s="13">
        <f>G88+H88</f>
        <v>1323698</v>
      </c>
    </row>
    <row r="89" spans="1:10" ht="30" x14ac:dyDescent="0.25">
      <c r="A89" s="13">
        <v>2210</v>
      </c>
      <c r="B89" s="13" t="s">
        <v>61</v>
      </c>
      <c r="C89" s="13">
        <v>216529</v>
      </c>
      <c r="D89" s="13"/>
      <c r="E89" s="13"/>
      <c r="F89" s="13">
        <f>C89+D89</f>
        <v>216529</v>
      </c>
      <c r="G89" s="13">
        <v>228005</v>
      </c>
      <c r="H89" s="13"/>
      <c r="I89" s="13"/>
      <c r="J89" s="13">
        <f>G89+H89</f>
        <v>228005</v>
      </c>
    </row>
    <row r="90" spans="1:10" ht="30" x14ac:dyDescent="0.25">
      <c r="A90" s="13">
        <v>2220</v>
      </c>
      <c r="B90" s="13" t="s">
        <v>62</v>
      </c>
      <c r="C90" s="13">
        <v>8377</v>
      </c>
      <c r="D90" s="13"/>
      <c r="E90" s="13"/>
      <c r="F90" s="38">
        <f t="shared" ref="F90:F96" si="5">C90+D90</f>
        <v>8377</v>
      </c>
      <c r="G90" s="13">
        <v>8821</v>
      </c>
      <c r="H90" s="13"/>
      <c r="I90" s="13"/>
      <c r="J90" s="38">
        <f t="shared" ref="J90:J96" si="6">G90+H90</f>
        <v>8821</v>
      </c>
    </row>
    <row r="91" spans="1:10" x14ac:dyDescent="0.25">
      <c r="A91" s="13">
        <v>2230</v>
      </c>
      <c r="B91" s="13" t="s">
        <v>63</v>
      </c>
      <c r="C91" s="13">
        <v>413578</v>
      </c>
      <c r="D91" s="13">
        <v>641760</v>
      </c>
      <c r="E91" s="13"/>
      <c r="F91" s="38">
        <f t="shared" si="5"/>
        <v>1055338</v>
      </c>
      <c r="G91" s="13">
        <v>439426</v>
      </c>
      <c r="H91" s="13">
        <v>681870</v>
      </c>
      <c r="I91" s="13"/>
      <c r="J91" s="38">
        <f t="shared" si="6"/>
        <v>1121296</v>
      </c>
    </row>
    <row r="92" spans="1:10" x14ac:dyDescent="0.25">
      <c r="A92" s="13">
        <v>2240</v>
      </c>
      <c r="B92" s="13" t="s">
        <v>64</v>
      </c>
      <c r="C92" s="13">
        <v>5995</v>
      </c>
      <c r="D92" s="13"/>
      <c r="E92" s="13"/>
      <c r="F92" s="38">
        <f t="shared" si="5"/>
        <v>5995</v>
      </c>
      <c r="G92" s="13">
        <v>6239</v>
      </c>
      <c r="H92" s="13"/>
      <c r="I92" s="13"/>
      <c r="J92" s="38">
        <f t="shared" si="6"/>
        <v>6239</v>
      </c>
    </row>
    <row r="93" spans="1:10" x14ac:dyDescent="0.25">
      <c r="A93" s="13">
        <v>2250</v>
      </c>
      <c r="B93" s="13" t="s">
        <v>65</v>
      </c>
      <c r="C93" s="13">
        <v>8000</v>
      </c>
      <c r="D93" s="13"/>
      <c r="E93" s="13"/>
      <c r="F93" s="38">
        <f t="shared" si="5"/>
        <v>8000</v>
      </c>
      <c r="G93" s="13">
        <v>8000</v>
      </c>
      <c r="H93" s="13"/>
      <c r="I93" s="13"/>
      <c r="J93" s="38">
        <f t="shared" si="6"/>
        <v>8000</v>
      </c>
    </row>
    <row r="94" spans="1:10" ht="30" x14ac:dyDescent="0.25">
      <c r="A94" s="13">
        <v>2272</v>
      </c>
      <c r="B94" s="13" t="s">
        <v>66</v>
      </c>
      <c r="C94" s="13">
        <v>88920</v>
      </c>
      <c r="D94" s="13"/>
      <c r="E94" s="13"/>
      <c r="F94" s="38">
        <f t="shared" si="5"/>
        <v>88920</v>
      </c>
      <c r="G94" s="13">
        <v>94360</v>
      </c>
      <c r="H94" s="13"/>
      <c r="I94" s="13"/>
      <c r="J94" s="38">
        <f t="shared" si="6"/>
        <v>94360</v>
      </c>
    </row>
    <row r="95" spans="1:10" x14ac:dyDescent="0.25">
      <c r="A95" s="13">
        <v>2273</v>
      </c>
      <c r="B95" s="13" t="s">
        <v>67</v>
      </c>
      <c r="C95" s="13">
        <v>191120</v>
      </c>
      <c r="D95" s="13"/>
      <c r="E95" s="13"/>
      <c r="F95" s="38">
        <f t="shared" si="5"/>
        <v>191120</v>
      </c>
      <c r="G95" s="13">
        <v>203440</v>
      </c>
      <c r="H95" s="13"/>
      <c r="I95" s="13"/>
      <c r="J95" s="38">
        <f t="shared" si="6"/>
        <v>203440</v>
      </c>
    </row>
    <row r="96" spans="1:10" ht="30" x14ac:dyDescent="0.25">
      <c r="A96" s="13">
        <v>2275</v>
      </c>
      <c r="B96" s="13" t="s">
        <v>68</v>
      </c>
      <c r="C96" s="13">
        <v>567514</v>
      </c>
      <c r="D96" s="13"/>
      <c r="E96" s="13"/>
      <c r="F96" s="38">
        <f t="shared" si="5"/>
        <v>567514</v>
      </c>
      <c r="G96" s="13">
        <v>601866</v>
      </c>
      <c r="H96" s="13"/>
      <c r="I96" s="13"/>
      <c r="J96" s="38">
        <f t="shared" si="6"/>
        <v>601866</v>
      </c>
    </row>
    <row r="97" spans="1:10" x14ac:dyDescent="0.25">
      <c r="A97" s="13">
        <v>2800</v>
      </c>
      <c r="B97" s="13" t="s">
        <v>69</v>
      </c>
      <c r="C97" s="13"/>
      <c r="D97" s="13"/>
      <c r="E97" s="13"/>
      <c r="F97" s="13"/>
      <c r="G97" s="13"/>
      <c r="H97" s="13"/>
      <c r="I97" s="13"/>
      <c r="J97" s="13"/>
    </row>
    <row r="98" spans="1:10" ht="30" x14ac:dyDescent="0.25">
      <c r="A98" s="13">
        <v>3110</v>
      </c>
      <c r="B98" s="13" t="s">
        <v>70</v>
      </c>
      <c r="C98" s="13"/>
      <c r="D98" s="13"/>
      <c r="E98" s="13"/>
      <c r="F98" s="13"/>
      <c r="G98" s="13"/>
      <c r="H98" s="13"/>
      <c r="I98" s="13"/>
      <c r="J98" s="13"/>
    </row>
    <row r="99" spans="1:10" x14ac:dyDescent="0.25">
      <c r="A99" s="13">
        <v>3132</v>
      </c>
      <c r="B99" s="13" t="s">
        <v>71</v>
      </c>
      <c r="C99" s="13"/>
      <c r="D99" s="13"/>
      <c r="E99" s="13"/>
      <c r="F99" s="13"/>
      <c r="G99" s="13"/>
      <c r="H99" s="13"/>
      <c r="I99" s="13"/>
      <c r="J99" s="13"/>
    </row>
    <row r="100" spans="1:10" x14ac:dyDescent="0.25">
      <c r="A100" s="13" t="s">
        <v>42</v>
      </c>
      <c r="B100" s="13" t="s">
        <v>49</v>
      </c>
      <c r="C100" s="13">
        <f t="shared" ref="C100:J100" si="7">SUM(C87:C99)</f>
        <v>8394268</v>
      </c>
      <c r="D100" s="13">
        <f t="shared" si="7"/>
        <v>641760</v>
      </c>
      <c r="E100" s="13">
        <f t="shared" si="7"/>
        <v>0</v>
      </c>
      <c r="F100" s="13">
        <f t="shared" si="7"/>
        <v>9036028</v>
      </c>
      <c r="G100" s="13">
        <f t="shared" si="7"/>
        <v>8930665</v>
      </c>
      <c r="H100" s="13">
        <f t="shared" si="7"/>
        <v>681870</v>
      </c>
      <c r="I100" s="13">
        <f t="shared" si="7"/>
        <v>0</v>
      </c>
      <c r="J100" s="13">
        <f t="shared" si="7"/>
        <v>9612535</v>
      </c>
    </row>
    <row r="103" spans="1:10" x14ac:dyDescent="0.25">
      <c r="A103" s="42" t="s">
        <v>76</v>
      </c>
      <c r="B103" s="42"/>
      <c r="C103" s="42"/>
      <c r="D103" s="42"/>
      <c r="E103" s="42"/>
      <c r="F103" s="42"/>
      <c r="G103" s="42"/>
      <c r="H103" s="42"/>
      <c r="I103" s="42"/>
      <c r="J103" s="42"/>
    </row>
    <row r="104" spans="1:10" x14ac:dyDescent="0.25">
      <c r="A104" s="11" t="s">
        <v>30</v>
      </c>
    </row>
    <row r="106" spans="1:10" x14ac:dyDescent="0.25">
      <c r="A106" s="44" t="s">
        <v>74</v>
      </c>
      <c r="B106" s="44" t="s">
        <v>32</v>
      </c>
      <c r="C106" s="44" t="s">
        <v>51</v>
      </c>
      <c r="D106" s="44"/>
      <c r="E106" s="44"/>
      <c r="F106" s="44"/>
      <c r="G106" s="44" t="s">
        <v>52</v>
      </c>
      <c r="H106" s="44"/>
      <c r="I106" s="44"/>
      <c r="J106" s="44"/>
    </row>
    <row r="107" spans="1:10" ht="60" x14ac:dyDescent="0.25">
      <c r="A107" s="44"/>
      <c r="B107" s="44"/>
      <c r="C107" s="13" t="s">
        <v>36</v>
      </c>
      <c r="D107" s="13" t="s">
        <v>37</v>
      </c>
      <c r="E107" s="13" t="s">
        <v>38</v>
      </c>
      <c r="F107" s="13" t="s">
        <v>39</v>
      </c>
      <c r="G107" s="13" t="s">
        <v>36</v>
      </c>
      <c r="H107" s="13" t="s">
        <v>37</v>
      </c>
      <c r="I107" s="13" t="s">
        <v>38</v>
      </c>
      <c r="J107" s="13" t="s">
        <v>40</v>
      </c>
    </row>
    <row r="108" spans="1:10" x14ac:dyDescent="0.25">
      <c r="A108" s="13">
        <v>1</v>
      </c>
      <c r="B108" s="13">
        <v>2</v>
      </c>
      <c r="C108" s="13">
        <v>3</v>
      </c>
      <c r="D108" s="13">
        <v>4</v>
      </c>
      <c r="E108" s="13">
        <v>5</v>
      </c>
      <c r="F108" s="13">
        <v>6</v>
      </c>
      <c r="G108" s="13">
        <v>7</v>
      </c>
      <c r="H108" s="13">
        <v>8</v>
      </c>
      <c r="I108" s="13">
        <v>9</v>
      </c>
      <c r="J108" s="13">
        <v>10</v>
      </c>
    </row>
    <row r="109" spans="1:10" x14ac:dyDescent="0.25">
      <c r="A109" s="13" t="s">
        <v>42</v>
      </c>
      <c r="B109" s="13" t="s">
        <v>42</v>
      </c>
      <c r="C109" s="13" t="s">
        <v>42</v>
      </c>
      <c r="D109" s="13" t="s">
        <v>42</v>
      </c>
      <c r="E109" s="13" t="s">
        <v>42</v>
      </c>
      <c r="F109" s="13" t="s">
        <v>42</v>
      </c>
      <c r="G109" s="13" t="s">
        <v>42</v>
      </c>
      <c r="H109" s="13" t="s">
        <v>42</v>
      </c>
      <c r="I109" s="13" t="s">
        <v>42</v>
      </c>
      <c r="J109" s="13" t="s">
        <v>42</v>
      </c>
    </row>
    <row r="110" spans="1:10" x14ac:dyDescent="0.25">
      <c r="A110" s="13" t="s">
        <v>42</v>
      </c>
      <c r="B110" s="13" t="s">
        <v>42</v>
      </c>
      <c r="C110" s="13" t="s">
        <v>42</v>
      </c>
      <c r="D110" s="13" t="s">
        <v>42</v>
      </c>
      <c r="E110" s="13" t="s">
        <v>42</v>
      </c>
      <c r="F110" s="13" t="s">
        <v>42</v>
      </c>
      <c r="G110" s="13" t="s">
        <v>42</v>
      </c>
      <c r="H110" s="13" t="s">
        <v>42</v>
      </c>
      <c r="I110" s="13" t="s">
        <v>42</v>
      </c>
      <c r="J110" s="13" t="s">
        <v>42</v>
      </c>
    </row>
    <row r="111" spans="1:10" x14ac:dyDescent="0.25">
      <c r="A111" s="13" t="s">
        <v>42</v>
      </c>
      <c r="B111" s="13" t="s">
        <v>42</v>
      </c>
      <c r="C111" s="13" t="s">
        <v>42</v>
      </c>
      <c r="D111" s="13" t="s">
        <v>42</v>
      </c>
      <c r="E111" s="13" t="s">
        <v>42</v>
      </c>
      <c r="F111" s="13" t="s">
        <v>42</v>
      </c>
      <c r="G111" s="13" t="s">
        <v>42</v>
      </c>
      <c r="H111" s="13" t="s">
        <v>42</v>
      </c>
      <c r="I111" s="13" t="s">
        <v>42</v>
      </c>
      <c r="J111" s="13" t="s">
        <v>42</v>
      </c>
    </row>
    <row r="112" spans="1:10" x14ac:dyDescent="0.25">
      <c r="A112" s="13" t="s">
        <v>42</v>
      </c>
      <c r="B112" s="13" t="s">
        <v>49</v>
      </c>
      <c r="C112" s="13" t="s">
        <v>42</v>
      </c>
      <c r="D112" s="13" t="s">
        <v>42</v>
      </c>
      <c r="E112" s="13" t="s">
        <v>42</v>
      </c>
      <c r="F112" s="13" t="s">
        <v>42</v>
      </c>
      <c r="G112" s="13" t="s">
        <v>42</v>
      </c>
      <c r="H112" s="13" t="s">
        <v>42</v>
      </c>
      <c r="I112" s="13" t="s">
        <v>42</v>
      </c>
      <c r="J112" s="13" t="s">
        <v>42</v>
      </c>
    </row>
    <row r="114" spans="1:14" ht="30" customHeight="1" x14ac:dyDescent="0.25">
      <c r="A114" s="40" t="s">
        <v>77</v>
      </c>
      <c r="B114" s="40"/>
      <c r="C114" s="40"/>
      <c r="D114" s="40"/>
      <c r="E114" s="40"/>
      <c r="F114" s="40"/>
      <c r="G114" s="40"/>
      <c r="H114" s="40"/>
      <c r="I114" s="40"/>
      <c r="J114" s="40"/>
    </row>
    <row r="115" spans="1:14" ht="24" customHeight="1" x14ac:dyDescent="0.25">
      <c r="A115" s="40" t="s">
        <v>78</v>
      </c>
      <c r="B115" s="40"/>
      <c r="C115" s="40"/>
      <c r="D115" s="40"/>
      <c r="E115" s="40"/>
      <c r="F115" s="40"/>
      <c r="G115" s="40"/>
      <c r="H115" s="40"/>
      <c r="I115" s="40"/>
      <c r="J115" s="40"/>
    </row>
    <row r="116" spans="1:14" x14ac:dyDescent="0.25">
      <c r="A116" s="11" t="s">
        <v>30</v>
      </c>
    </row>
    <row r="118" spans="1:14" ht="15" customHeight="1" x14ac:dyDescent="0.25">
      <c r="A118" s="44" t="s">
        <v>79</v>
      </c>
      <c r="B118" s="44" t="s">
        <v>80</v>
      </c>
      <c r="C118" s="44" t="s">
        <v>33</v>
      </c>
      <c r="D118" s="44"/>
      <c r="E118" s="44"/>
      <c r="F118" s="44"/>
      <c r="G118" s="44" t="s">
        <v>34</v>
      </c>
      <c r="H118" s="44"/>
      <c r="I118" s="44"/>
      <c r="J118" s="44"/>
      <c r="K118" s="44" t="s">
        <v>35</v>
      </c>
      <c r="L118" s="44"/>
      <c r="M118" s="44"/>
      <c r="N118" s="44"/>
    </row>
    <row r="119" spans="1:14" ht="60" x14ac:dyDescent="0.25">
      <c r="A119" s="44"/>
      <c r="B119" s="44"/>
      <c r="C119" s="13" t="s">
        <v>36</v>
      </c>
      <c r="D119" s="13" t="s">
        <v>37</v>
      </c>
      <c r="E119" s="13" t="s">
        <v>38</v>
      </c>
      <c r="F119" s="13" t="s">
        <v>39</v>
      </c>
      <c r="G119" s="13" t="s">
        <v>36</v>
      </c>
      <c r="H119" s="13" t="s">
        <v>37</v>
      </c>
      <c r="I119" s="13" t="s">
        <v>38</v>
      </c>
      <c r="J119" s="13" t="s">
        <v>40</v>
      </c>
      <c r="K119" s="13" t="s">
        <v>36</v>
      </c>
      <c r="L119" s="13" t="s">
        <v>37</v>
      </c>
      <c r="M119" s="13" t="s">
        <v>38</v>
      </c>
      <c r="N119" s="13" t="s">
        <v>41</v>
      </c>
    </row>
    <row r="120" spans="1:14" x14ac:dyDescent="0.25">
      <c r="A120" s="13">
        <v>1</v>
      </c>
      <c r="B120" s="13">
        <v>2</v>
      </c>
      <c r="C120" s="13">
        <v>3</v>
      </c>
      <c r="D120" s="13">
        <v>4</v>
      </c>
      <c r="E120" s="13">
        <v>5</v>
      </c>
      <c r="F120" s="13">
        <v>6</v>
      </c>
      <c r="G120" s="13">
        <v>7</v>
      </c>
      <c r="H120" s="13">
        <v>8</v>
      </c>
      <c r="I120" s="13">
        <v>9</v>
      </c>
      <c r="J120" s="13">
        <v>10</v>
      </c>
      <c r="K120" s="13">
        <v>11</v>
      </c>
      <c r="L120" s="13">
        <v>12</v>
      </c>
      <c r="M120" s="13">
        <v>13</v>
      </c>
      <c r="N120" s="13">
        <v>14</v>
      </c>
    </row>
    <row r="121" spans="1:14" ht="31.5" x14ac:dyDescent="0.25">
      <c r="A121" s="13" t="s">
        <v>42</v>
      </c>
      <c r="B121" s="15" t="s">
        <v>81</v>
      </c>
      <c r="C121" s="14" t="s">
        <v>42</v>
      </c>
      <c r="D121" s="14" t="s">
        <v>42</v>
      </c>
      <c r="E121" s="14" t="s">
        <v>42</v>
      </c>
      <c r="F121" s="14" t="s">
        <v>42</v>
      </c>
      <c r="G121" s="13">
        <f>G68</f>
        <v>4594209</v>
      </c>
      <c r="H121" s="36">
        <f t="shared" ref="H121:N121" si="8">H68</f>
        <v>2215609.56</v>
      </c>
      <c r="I121" s="36">
        <f t="shared" si="8"/>
        <v>1520000</v>
      </c>
      <c r="J121" s="36">
        <f t="shared" si="8"/>
        <v>6809818.5600000005</v>
      </c>
      <c r="K121" s="36">
        <f t="shared" si="8"/>
        <v>7134305</v>
      </c>
      <c r="L121" s="36">
        <f t="shared" si="8"/>
        <v>601650</v>
      </c>
      <c r="M121" s="36">
        <f t="shared" si="8"/>
        <v>0</v>
      </c>
      <c r="N121" s="36">
        <f t="shared" si="8"/>
        <v>7735955</v>
      </c>
    </row>
    <row r="122" spans="1:14" ht="15" customHeight="1" x14ac:dyDescent="0.25">
      <c r="A122" s="13" t="s">
        <v>42</v>
      </c>
      <c r="B122" s="14" t="s">
        <v>42</v>
      </c>
      <c r="C122" s="14" t="s">
        <v>42</v>
      </c>
      <c r="D122" s="14" t="s">
        <v>42</v>
      </c>
      <c r="E122" s="14" t="s">
        <v>42</v>
      </c>
      <c r="F122" s="14" t="s">
        <v>42</v>
      </c>
      <c r="G122" s="13" t="s">
        <v>42</v>
      </c>
      <c r="H122" s="13" t="s">
        <v>42</v>
      </c>
      <c r="I122" s="13" t="s">
        <v>42</v>
      </c>
      <c r="J122" s="13" t="s">
        <v>42</v>
      </c>
      <c r="K122" s="13" t="s">
        <v>42</v>
      </c>
      <c r="L122" s="13" t="s">
        <v>42</v>
      </c>
      <c r="M122" s="13" t="s">
        <v>42</v>
      </c>
      <c r="N122" s="13" t="s">
        <v>42</v>
      </c>
    </row>
    <row r="123" spans="1:14" ht="15" customHeight="1" x14ac:dyDescent="0.25">
      <c r="A123" s="14" t="s">
        <v>42</v>
      </c>
      <c r="B123" s="13" t="s">
        <v>49</v>
      </c>
      <c r="C123" s="14" t="s">
        <v>42</v>
      </c>
      <c r="D123" s="14" t="s">
        <v>42</v>
      </c>
      <c r="E123" s="14" t="s">
        <v>42</v>
      </c>
      <c r="F123" s="14" t="s">
        <v>42</v>
      </c>
      <c r="G123" s="13">
        <f>G121</f>
        <v>4594209</v>
      </c>
      <c r="H123" s="36">
        <f t="shared" ref="H123:N123" si="9">H121</f>
        <v>2215609.56</v>
      </c>
      <c r="I123" s="36">
        <f t="shared" si="9"/>
        <v>1520000</v>
      </c>
      <c r="J123" s="36">
        <f t="shared" si="9"/>
        <v>6809818.5600000005</v>
      </c>
      <c r="K123" s="36">
        <f t="shared" si="9"/>
        <v>7134305</v>
      </c>
      <c r="L123" s="36">
        <f t="shared" si="9"/>
        <v>601650</v>
      </c>
      <c r="M123" s="36">
        <f t="shared" si="9"/>
        <v>0</v>
      </c>
      <c r="N123" s="36">
        <f t="shared" si="9"/>
        <v>7735955</v>
      </c>
    </row>
    <row r="126" spans="1:14" ht="30.75" customHeight="1" x14ac:dyDescent="0.25">
      <c r="A126" s="42" t="s">
        <v>82</v>
      </c>
      <c r="B126" s="42"/>
      <c r="C126" s="42"/>
      <c r="D126" s="42"/>
      <c r="E126" s="42"/>
      <c r="F126" s="42"/>
      <c r="G126" s="42"/>
      <c r="H126" s="42"/>
      <c r="I126" s="42"/>
      <c r="J126" s="42"/>
    </row>
    <row r="127" spans="1:14" ht="26.25" customHeight="1" x14ac:dyDescent="0.25">
      <c r="A127" s="11" t="s">
        <v>30</v>
      </c>
    </row>
    <row r="129" spans="1:13" x14ac:dyDescent="0.25">
      <c r="A129" s="44" t="s">
        <v>83</v>
      </c>
      <c r="B129" s="44" t="s">
        <v>80</v>
      </c>
      <c r="C129" s="44" t="s">
        <v>51</v>
      </c>
      <c r="D129" s="44"/>
      <c r="E129" s="44"/>
      <c r="F129" s="44"/>
      <c r="G129" s="44" t="s">
        <v>84</v>
      </c>
      <c r="H129" s="44"/>
      <c r="I129" s="44"/>
      <c r="J129" s="44"/>
    </row>
    <row r="130" spans="1:13" ht="60" x14ac:dyDescent="0.25">
      <c r="A130" s="44"/>
      <c r="B130" s="44"/>
      <c r="C130" s="13" t="s">
        <v>36</v>
      </c>
      <c r="D130" s="13" t="s">
        <v>37</v>
      </c>
      <c r="E130" s="13" t="s">
        <v>38</v>
      </c>
      <c r="F130" s="13" t="s">
        <v>39</v>
      </c>
      <c r="G130" s="13" t="s">
        <v>36</v>
      </c>
      <c r="H130" s="13" t="s">
        <v>37</v>
      </c>
      <c r="I130" s="13" t="s">
        <v>38</v>
      </c>
      <c r="J130" s="13" t="s">
        <v>40</v>
      </c>
    </row>
    <row r="131" spans="1:13" x14ac:dyDescent="0.25">
      <c r="A131" s="13">
        <v>1</v>
      </c>
      <c r="B131" s="13">
        <v>2</v>
      </c>
      <c r="C131" s="13">
        <v>3</v>
      </c>
      <c r="D131" s="13">
        <v>4</v>
      </c>
      <c r="E131" s="13">
        <v>5</v>
      </c>
      <c r="F131" s="13">
        <v>6</v>
      </c>
      <c r="G131" s="13">
        <v>7</v>
      </c>
      <c r="H131" s="13">
        <v>8</v>
      </c>
      <c r="I131" s="13">
        <v>9</v>
      </c>
      <c r="J131" s="13">
        <v>10</v>
      </c>
    </row>
    <row r="132" spans="1:13" ht="31.5" x14ac:dyDescent="0.25">
      <c r="A132" s="13" t="s">
        <v>42</v>
      </c>
      <c r="B132" s="15" t="s">
        <v>81</v>
      </c>
      <c r="C132" s="14">
        <f>C100</f>
        <v>8394268</v>
      </c>
      <c r="D132" s="14">
        <f t="shared" ref="D132:J132" si="10">D100</f>
        <v>641760</v>
      </c>
      <c r="E132" s="14">
        <f t="shared" si="10"/>
        <v>0</v>
      </c>
      <c r="F132" s="14">
        <f t="shared" si="10"/>
        <v>9036028</v>
      </c>
      <c r="G132" s="14">
        <f t="shared" si="10"/>
        <v>8930665</v>
      </c>
      <c r="H132" s="14">
        <f t="shared" si="10"/>
        <v>681870</v>
      </c>
      <c r="I132" s="14">
        <f t="shared" si="10"/>
        <v>0</v>
      </c>
      <c r="J132" s="14">
        <f t="shared" si="10"/>
        <v>9612535</v>
      </c>
    </row>
    <row r="133" spans="1:13" x14ac:dyDescent="0.25">
      <c r="A133" s="13" t="s">
        <v>42</v>
      </c>
      <c r="B133" s="14" t="s">
        <v>42</v>
      </c>
      <c r="C133" s="14" t="s">
        <v>42</v>
      </c>
      <c r="D133" s="14" t="s">
        <v>42</v>
      </c>
      <c r="E133" s="14" t="s">
        <v>42</v>
      </c>
      <c r="F133" s="14" t="s">
        <v>42</v>
      </c>
      <c r="G133" s="13" t="s">
        <v>42</v>
      </c>
      <c r="H133" s="13" t="s">
        <v>42</v>
      </c>
      <c r="I133" s="13" t="s">
        <v>42</v>
      </c>
      <c r="J133" s="13" t="s">
        <v>42</v>
      </c>
    </row>
    <row r="134" spans="1:13" x14ac:dyDescent="0.25">
      <c r="A134" s="14" t="s">
        <v>42</v>
      </c>
      <c r="B134" s="13" t="s">
        <v>49</v>
      </c>
      <c r="C134" s="14">
        <f>C132</f>
        <v>8394268</v>
      </c>
      <c r="D134" s="14">
        <f t="shared" ref="D134:J134" si="11">D132</f>
        <v>641760</v>
      </c>
      <c r="E134" s="14">
        <f t="shared" si="11"/>
        <v>0</v>
      </c>
      <c r="F134" s="14">
        <f t="shared" si="11"/>
        <v>9036028</v>
      </c>
      <c r="G134" s="14">
        <f t="shared" si="11"/>
        <v>8930665</v>
      </c>
      <c r="H134" s="14">
        <f t="shared" si="11"/>
        <v>681870</v>
      </c>
      <c r="I134" s="14">
        <f t="shared" si="11"/>
        <v>0</v>
      </c>
      <c r="J134" s="14">
        <f t="shared" si="11"/>
        <v>9612535</v>
      </c>
    </row>
    <row r="136" spans="1:13" ht="24" customHeight="1" x14ac:dyDescent="0.25">
      <c r="A136" s="40" t="s">
        <v>85</v>
      </c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3" ht="22.5" customHeight="1" x14ac:dyDescent="0.25">
      <c r="A137" s="40" t="s">
        <v>86</v>
      </c>
      <c r="B137" s="40"/>
      <c r="C137" s="40"/>
      <c r="D137" s="40"/>
      <c r="E137" s="40"/>
      <c r="F137" s="40"/>
      <c r="G137" s="40"/>
      <c r="H137" s="40"/>
      <c r="I137" s="40"/>
      <c r="J137" s="40"/>
    </row>
    <row r="138" spans="1:13" ht="27" customHeight="1" x14ac:dyDescent="0.25">
      <c r="A138" s="11" t="s">
        <v>30</v>
      </c>
      <c r="K138" s="16"/>
      <c r="L138" s="16"/>
      <c r="M138" s="16"/>
    </row>
    <row r="139" spans="1:13" x14ac:dyDescent="0.25">
      <c r="K139" s="16"/>
      <c r="L139" s="16"/>
      <c r="M139" s="16"/>
    </row>
    <row r="140" spans="1:13" ht="30" x14ac:dyDescent="0.25">
      <c r="A140" s="44" t="s">
        <v>79</v>
      </c>
      <c r="B140" s="44" t="s">
        <v>87</v>
      </c>
      <c r="C140" s="44" t="s">
        <v>88</v>
      </c>
      <c r="D140" s="44" t="s">
        <v>89</v>
      </c>
      <c r="E140" s="44" t="s">
        <v>33</v>
      </c>
      <c r="F140" s="44"/>
      <c r="G140" s="44"/>
      <c r="H140" s="44" t="s">
        <v>34</v>
      </c>
      <c r="I140" s="44"/>
      <c r="J140" s="44"/>
      <c r="K140" s="17" t="s">
        <v>35</v>
      </c>
      <c r="L140" s="18"/>
      <c r="M140" s="19"/>
    </row>
    <row r="141" spans="1:13" ht="30" x14ac:dyDescent="0.25">
      <c r="A141" s="44"/>
      <c r="B141" s="44"/>
      <c r="C141" s="44"/>
      <c r="D141" s="44"/>
      <c r="E141" s="13" t="s">
        <v>36</v>
      </c>
      <c r="F141" s="13" t="s">
        <v>37</v>
      </c>
      <c r="G141" s="13" t="s">
        <v>90</v>
      </c>
      <c r="H141" s="13" t="s">
        <v>36</v>
      </c>
      <c r="I141" s="13" t="s">
        <v>37</v>
      </c>
      <c r="J141" s="13" t="s">
        <v>91</v>
      </c>
      <c r="K141" s="13" t="s">
        <v>36</v>
      </c>
      <c r="L141" s="13" t="s">
        <v>37</v>
      </c>
      <c r="M141" s="13" t="s">
        <v>41</v>
      </c>
    </row>
    <row r="142" spans="1:13" ht="15" customHeight="1" x14ac:dyDescent="0.25">
      <c r="A142" s="13">
        <v>1</v>
      </c>
      <c r="B142" s="13">
        <v>2</v>
      </c>
      <c r="C142" s="13">
        <v>3</v>
      </c>
      <c r="D142" s="13">
        <v>4</v>
      </c>
      <c r="E142" s="13">
        <v>5</v>
      </c>
      <c r="F142" s="13">
        <v>6</v>
      </c>
      <c r="G142" s="13">
        <v>7</v>
      </c>
      <c r="H142" s="13">
        <v>8</v>
      </c>
      <c r="I142" s="13">
        <v>9</v>
      </c>
      <c r="J142" s="13">
        <v>10</v>
      </c>
      <c r="K142" s="13">
        <v>11</v>
      </c>
      <c r="L142" s="13">
        <v>12</v>
      </c>
      <c r="M142" s="13">
        <v>13</v>
      </c>
    </row>
    <row r="143" spans="1:13" ht="15.75" x14ac:dyDescent="0.25">
      <c r="A143" s="15">
        <v>1</v>
      </c>
      <c r="B143" s="20" t="s">
        <v>92</v>
      </c>
      <c r="C143" s="15"/>
      <c r="D143" s="15"/>
      <c r="E143" s="13" t="s">
        <v>42</v>
      </c>
      <c r="F143" s="13" t="s">
        <v>42</v>
      </c>
      <c r="G143" s="13" t="s">
        <v>42</v>
      </c>
      <c r="H143" s="13" t="s">
        <v>42</v>
      </c>
      <c r="I143" s="13" t="s">
        <v>42</v>
      </c>
      <c r="J143" s="13" t="s">
        <v>42</v>
      </c>
      <c r="K143" s="13" t="s">
        <v>42</v>
      </c>
      <c r="L143" s="13" t="s">
        <v>42</v>
      </c>
      <c r="M143" s="13" t="s">
        <v>42</v>
      </c>
    </row>
    <row r="144" spans="1:13" ht="31.5" x14ac:dyDescent="0.25">
      <c r="A144" s="15"/>
      <c r="B144" s="20" t="s">
        <v>93</v>
      </c>
      <c r="C144" s="15" t="s">
        <v>94</v>
      </c>
      <c r="D144" s="15" t="s">
        <v>95</v>
      </c>
      <c r="E144" s="13" t="s">
        <v>42</v>
      </c>
      <c r="F144" s="13" t="s">
        <v>42</v>
      </c>
      <c r="G144" s="13" t="s">
        <v>42</v>
      </c>
      <c r="H144" s="13">
        <v>1</v>
      </c>
      <c r="I144" s="13" t="s">
        <v>42</v>
      </c>
      <c r="J144" s="13">
        <f>H144</f>
        <v>1</v>
      </c>
      <c r="K144" s="37">
        <v>1</v>
      </c>
      <c r="L144" s="37" t="s">
        <v>42</v>
      </c>
      <c r="M144" s="37">
        <f>K144</f>
        <v>1</v>
      </c>
    </row>
    <row r="145" spans="1:13" ht="31.5" x14ac:dyDescent="0.25">
      <c r="A145" s="15"/>
      <c r="B145" s="21" t="s">
        <v>96</v>
      </c>
      <c r="C145" s="15" t="s">
        <v>94</v>
      </c>
      <c r="D145" s="15" t="s">
        <v>97</v>
      </c>
      <c r="E145" s="13" t="s">
        <v>42</v>
      </c>
      <c r="F145" s="13" t="s">
        <v>42</v>
      </c>
      <c r="G145" s="13" t="s">
        <v>42</v>
      </c>
      <c r="H145" s="13">
        <v>9</v>
      </c>
      <c r="I145" s="13" t="s">
        <v>42</v>
      </c>
      <c r="J145" s="36">
        <f t="shared" ref="J145:J151" si="12">H145</f>
        <v>9</v>
      </c>
      <c r="K145" s="37">
        <v>9</v>
      </c>
      <c r="L145" s="37" t="s">
        <v>42</v>
      </c>
      <c r="M145" s="37">
        <f t="shared" ref="M145:M146" si="13">K145</f>
        <v>9</v>
      </c>
    </row>
    <row r="146" spans="1:13" ht="63" x14ac:dyDescent="0.25">
      <c r="A146" s="15"/>
      <c r="B146" s="20" t="s">
        <v>98</v>
      </c>
      <c r="C146" s="15" t="s">
        <v>94</v>
      </c>
      <c r="D146" s="15" t="s">
        <v>99</v>
      </c>
      <c r="E146" s="13"/>
      <c r="F146" s="13"/>
      <c r="G146" s="13"/>
      <c r="H146" s="13">
        <v>50.5</v>
      </c>
      <c r="I146" s="13"/>
      <c r="J146" s="36">
        <f t="shared" si="12"/>
        <v>50.5</v>
      </c>
      <c r="K146" s="37">
        <v>50.5</v>
      </c>
      <c r="L146" s="37"/>
      <c r="M146" s="37">
        <f t="shared" si="13"/>
        <v>50.5</v>
      </c>
    </row>
    <row r="147" spans="1:13" ht="15.75" x14ac:dyDescent="0.25">
      <c r="A147" s="15"/>
      <c r="B147" s="20" t="s">
        <v>100</v>
      </c>
      <c r="C147" s="15"/>
      <c r="D147" s="15"/>
      <c r="E147" s="13"/>
      <c r="F147" s="13"/>
      <c r="G147" s="13"/>
      <c r="H147" s="13"/>
      <c r="I147" s="13"/>
      <c r="J147" s="13"/>
      <c r="K147" s="37"/>
      <c r="L147" s="37"/>
      <c r="M147" s="37"/>
    </row>
    <row r="148" spans="1:13" ht="63" x14ac:dyDescent="0.25">
      <c r="A148" s="15"/>
      <c r="B148" s="20" t="s">
        <v>101</v>
      </c>
      <c r="C148" s="15" t="s">
        <v>94</v>
      </c>
      <c r="D148" s="15" t="s">
        <v>99</v>
      </c>
      <c r="E148" s="13"/>
      <c r="F148" s="13"/>
      <c r="G148" s="13"/>
      <c r="H148" s="13">
        <v>20.25</v>
      </c>
      <c r="I148" s="13"/>
      <c r="J148" s="36">
        <f t="shared" si="12"/>
        <v>20.25</v>
      </c>
      <c r="K148" s="37">
        <v>20.25</v>
      </c>
      <c r="L148" s="37"/>
      <c r="M148" s="37">
        <f t="shared" ref="M148:M149" si="14">K148</f>
        <v>20.25</v>
      </c>
    </row>
    <row r="149" spans="1:13" ht="63" x14ac:dyDescent="0.25">
      <c r="A149" s="15"/>
      <c r="B149" s="20" t="s">
        <v>102</v>
      </c>
      <c r="C149" s="15" t="s">
        <v>94</v>
      </c>
      <c r="D149" s="15" t="s">
        <v>99</v>
      </c>
      <c r="E149" s="13"/>
      <c r="F149" s="13"/>
      <c r="G149" s="13"/>
      <c r="H149" s="13">
        <v>30.25</v>
      </c>
      <c r="I149" s="13"/>
      <c r="J149" s="36">
        <f t="shared" si="12"/>
        <v>30.25</v>
      </c>
      <c r="K149" s="37">
        <v>30.25</v>
      </c>
      <c r="L149" s="37"/>
      <c r="M149" s="37">
        <f t="shared" si="14"/>
        <v>30.25</v>
      </c>
    </row>
    <row r="150" spans="1:13" ht="15.75" x14ac:dyDescent="0.25">
      <c r="A150" s="15">
        <v>2</v>
      </c>
      <c r="B150" s="20" t="s">
        <v>103</v>
      </c>
      <c r="C150" s="15"/>
      <c r="D150" s="15"/>
      <c r="E150" s="13"/>
      <c r="F150" s="13"/>
      <c r="G150" s="13"/>
      <c r="H150" s="13"/>
      <c r="I150" s="13"/>
      <c r="J150" s="13"/>
      <c r="K150" s="37"/>
      <c r="L150" s="37"/>
      <c r="M150" s="37"/>
    </row>
    <row r="151" spans="1:13" ht="31.5" x14ac:dyDescent="0.25">
      <c r="A151" s="15"/>
      <c r="B151" s="22" t="s">
        <v>104</v>
      </c>
      <c r="C151" s="15" t="s">
        <v>105</v>
      </c>
      <c r="D151" s="15" t="s">
        <v>106</v>
      </c>
      <c r="E151" s="13"/>
      <c r="F151" s="13"/>
      <c r="G151" s="13"/>
      <c r="H151" s="13">
        <v>210</v>
      </c>
      <c r="I151" s="13"/>
      <c r="J151" s="36">
        <f t="shared" si="12"/>
        <v>210</v>
      </c>
      <c r="K151" s="37">
        <v>211</v>
      </c>
      <c r="L151" s="37"/>
      <c r="M151" s="37">
        <f t="shared" ref="M151" si="15">K151</f>
        <v>211</v>
      </c>
    </row>
    <row r="152" spans="1:13" ht="15.75" x14ac:dyDescent="0.25">
      <c r="A152" s="15">
        <v>3</v>
      </c>
      <c r="B152" s="20" t="s">
        <v>107</v>
      </c>
      <c r="C152" s="15"/>
      <c r="D152" s="15"/>
      <c r="E152" s="13"/>
      <c r="F152" s="13"/>
      <c r="G152" s="13"/>
      <c r="H152" s="13"/>
      <c r="I152" s="13"/>
      <c r="J152" s="13"/>
      <c r="K152" s="37"/>
      <c r="L152" s="37"/>
      <c r="M152" s="37"/>
    </row>
    <row r="153" spans="1:13" ht="31.5" x14ac:dyDescent="0.25">
      <c r="A153" s="15"/>
      <c r="B153" s="20" t="s">
        <v>108</v>
      </c>
      <c r="C153" s="15" t="s">
        <v>109</v>
      </c>
      <c r="D153" s="15" t="s">
        <v>97</v>
      </c>
      <c r="E153" s="13"/>
      <c r="F153" s="13"/>
      <c r="G153" s="13"/>
      <c r="H153" s="13">
        <v>21877</v>
      </c>
      <c r="I153" s="36">
        <v>10550</v>
      </c>
      <c r="J153" s="13">
        <f>H153+I153</f>
        <v>32427</v>
      </c>
      <c r="K153" s="37">
        <v>33812</v>
      </c>
      <c r="L153" s="37">
        <v>2851</v>
      </c>
      <c r="M153" s="37">
        <f>K153+L153</f>
        <v>36663</v>
      </c>
    </row>
    <row r="154" spans="1:13" ht="78.75" x14ac:dyDescent="0.25">
      <c r="A154" s="15"/>
      <c r="B154" s="20" t="s">
        <v>110</v>
      </c>
      <c r="C154" s="15" t="s">
        <v>111</v>
      </c>
      <c r="D154" s="15" t="s">
        <v>112</v>
      </c>
      <c r="E154" s="13"/>
      <c r="F154" s="13"/>
      <c r="G154" s="13"/>
      <c r="H154" s="13">
        <v>33600</v>
      </c>
      <c r="I154" s="13"/>
      <c r="J154" s="13">
        <f>H154</f>
        <v>33600</v>
      </c>
      <c r="K154" s="37">
        <v>31650</v>
      </c>
      <c r="L154" s="37"/>
      <c r="M154" s="37">
        <f>K154</f>
        <v>31650</v>
      </c>
    </row>
    <row r="155" spans="1:13" ht="15.75" x14ac:dyDescent="0.25">
      <c r="A155" s="15">
        <v>4</v>
      </c>
      <c r="B155" s="20" t="s">
        <v>113</v>
      </c>
      <c r="C155" s="15"/>
      <c r="D155" s="15"/>
      <c r="E155" s="13"/>
      <c r="F155" s="13"/>
      <c r="G155" s="13"/>
      <c r="H155" s="13"/>
      <c r="I155" s="13"/>
      <c r="J155" s="13"/>
      <c r="K155" s="37"/>
      <c r="L155" s="37"/>
      <c r="M155" s="37"/>
    </row>
    <row r="156" spans="1:13" ht="78.75" x14ac:dyDescent="0.25">
      <c r="A156" s="15"/>
      <c r="B156" s="20" t="s">
        <v>114</v>
      </c>
      <c r="C156" s="15" t="s">
        <v>111</v>
      </c>
      <c r="D156" s="15" t="s">
        <v>112</v>
      </c>
      <c r="E156" s="13"/>
      <c r="F156" s="13"/>
      <c r="G156" s="13"/>
      <c r="H156" s="13">
        <v>160</v>
      </c>
      <c r="I156" s="13"/>
      <c r="J156" s="13">
        <f>H156</f>
        <v>160</v>
      </c>
      <c r="K156" s="37">
        <f>K154/K151</f>
        <v>150</v>
      </c>
      <c r="L156" s="37"/>
      <c r="M156" s="37">
        <f>K156</f>
        <v>150</v>
      </c>
    </row>
    <row r="157" spans="1:13" x14ac:dyDescent="0.25">
      <c r="K157" s="23" t="s">
        <v>42</v>
      </c>
      <c r="L157" s="23" t="s">
        <v>42</v>
      </c>
      <c r="M157" s="23" t="s">
        <v>42</v>
      </c>
    </row>
    <row r="158" spans="1:13" x14ac:dyDescent="0.25">
      <c r="A158" s="42" t="s">
        <v>115</v>
      </c>
      <c r="B158" s="42"/>
      <c r="C158" s="42"/>
      <c r="D158" s="42"/>
      <c r="E158" s="42"/>
      <c r="F158" s="42"/>
      <c r="G158" s="42"/>
      <c r="H158" s="42"/>
      <c r="I158" s="42"/>
      <c r="J158" s="42"/>
    </row>
    <row r="159" spans="1:13" x14ac:dyDescent="0.25">
      <c r="A159" s="11" t="s">
        <v>30</v>
      </c>
    </row>
    <row r="162" spans="1:10" x14ac:dyDescent="0.25">
      <c r="A162" s="44" t="s">
        <v>79</v>
      </c>
      <c r="B162" s="44" t="s">
        <v>87</v>
      </c>
      <c r="C162" s="44" t="s">
        <v>88</v>
      </c>
      <c r="D162" s="44" t="s">
        <v>89</v>
      </c>
      <c r="E162" s="44" t="s">
        <v>51</v>
      </c>
      <c r="F162" s="44"/>
      <c r="G162" s="44"/>
      <c r="H162" s="44" t="s">
        <v>52</v>
      </c>
      <c r="I162" s="44"/>
      <c r="J162" s="44"/>
    </row>
    <row r="163" spans="1:10" ht="30" x14ac:dyDescent="0.25">
      <c r="A163" s="44"/>
      <c r="B163" s="44"/>
      <c r="C163" s="44"/>
      <c r="D163" s="44"/>
      <c r="E163" s="13" t="s">
        <v>36</v>
      </c>
      <c r="F163" s="13" t="s">
        <v>37</v>
      </c>
      <c r="G163" s="13" t="s">
        <v>90</v>
      </c>
      <c r="H163" s="13" t="s">
        <v>36</v>
      </c>
      <c r="I163" s="13" t="s">
        <v>37</v>
      </c>
      <c r="J163" s="13" t="s">
        <v>91</v>
      </c>
    </row>
    <row r="164" spans="1:10" x14ac:dyDescent="0.25">
      <c r="A164" s="13">
        <v>1</v>
      </c>
      <c r="B164" s="13">
        <v>2</v>
      </c>
      <c r="C164" s="13">
        <v>3</v>
      </c>
      <c r="D164" s="13">
        <v>4</v>
      </c>
      <c r="E164" s="13">
        <v>5</v>
      </c>
      <c r="F164" s="13">
        <v>6</v>
      </c>
      <c r="G164" s="13">
        <v>7</v>
      </c>
      <c r="H164" s="13">
        <v>8</v>
      </c>
      <c r="I164" s="13">
        <v>9</v>
      </c>
      <c r="J164" s="13">
        <v>10</v>
      </c>
    </row>
    <row r="165" spans="1:10" ht="15.75" x14ac:dyDescent="0.25">
      <c r="A165" s="15">
        <v>1</v>
      </c>
      <c r="B165" s="20" t="s">
        <v>92</v>
      </c>
      <c r="C165" s="15"/>
      <c r="D165" s="15"/>
      <c r="E165" s="14" t="s">
        <v>42</v>
      </c>
      <c r="F165" s="14" t="s">
        <v>42</v>
      </c>
      <c r="G165" s="14" t="s">
        <v>42</v>
      </c>
      <c r="H165" s="14" t="s">
        <v>42</v>
      </c>
      <c r="I165" s="14" t="s">
        <v>42</v>
      </c>
      <c r="J165" s="14" t="s">
        <v>42</v>
      </c>
    </row>
    <row r="166" spans="1:10" ht="31.5" x14ac:dyDescent="0.25">
      <c r="A166" s="15"/>
      <c r="B166" s="20" t="s">
        <v>93</v>
      </c>
      <c r="C166" s="15" t="s">
        <v>94</v>
      </c>
      <c r="D166" s="15" t="s">
        <v>95</v>
      </c>
      <c r="E166" s="38">
        <v>1</v>
      </c>
      <c r="F166" s="38" t="s">
        <v>42</v>
      </c>
      <c r="G166" s="38">
        <f>E166</f>
        <v>1</v>
      </c>
      <c r="H166" s="38">
        <v>1</v>
      </c>
      <c r="I166" s="38" t="s">
        <v>42</v>
      </c>
      <c r="J166" s="38">
        <f>H166</f>
        <v>1</v>
      </c>
    </row>
    <row r="167" spans="1:10" ht="31.5" x14ac:dyDescent="0.25">
      <c r="A167" s="15"/>
      <c r="B167" s="21" t="s">
        <v>96</v>
      </c>
      <c r="C167" s="15" t="s">
        <v>94</v>
      </c>
      <c r="D167" s="15" t="s">
        <v>97</v>
      </c>
      <c r="E167" s="38">
        <v>9</v>
      </c>
      <c r="F167" s="38" t="s">
        <v>42</v>
      </c>
      <c r="G167" s="38">
        <f t="shared" ref="G167:G168" si="16">E167</f>
        <v>9</v>
      </c>
      <c r="H167" s="38">
        <v>9</v>
      </c>
      <c r="I167" s="38" t="s">
        <v>42</v>
      </c>
      <c r="J167" s="38">
        <f t="shared" ref="J167:J168" si="17">H167</f>
        <v>9</v>
      </c>
    </row>
    <row r="168" spans="1:10" ht="63" x14ac:dyDescent="0.25">
      <c r="A168" s="15"/>
      <c r="B168" s="20" t="s">
        <v>98</v>
      </c>
      <c r="C168" s="15" t="s">
        <v>94</v>
      </c>
      <c r="D168" s="15" t="s">
        <v>99</v>
      </c>
      <c r="E168" s="38">
        <v>50.5</v>
      </c>
      <c r="F168" s="38"/>
      <c r="G168" s="38">
        <f t="shared" si="16"/>
        <v>50.5</v>
      </c>
      <c r="H168" s="38">
        <v>50.5</v>
      </c>
      <c r="I168" s="38"/>
      <c r="J168" s="38">
        <f t="shared" si="17"/>
        <v>50.5</v>
      </c>
    </row>
    <row r="169" spans="1:10" ht="15.75" x14ac:dyDescent="0.25">
      <c r="A169" s="15"/>
      <c r="B169" s="20" t="s">
        <v>100</v>
      </c>
      <c r="C169" s="15"/>
      <c r="D169" s="15"/>
      <c r="E169" s="38"/>
      <c r="F169" s="38"/>
      <c r="G169" s="38"/>
      <c r="H169" s="38"/>
      <c r="I169" s="38"/>
      <c r="J169" s="38"/>
    </row>
    <row r="170" spans="1:10" ht="63" x14ac:dyDescent="0.25">
      <c r="A170" s="15"/>
      <c r="B170" s="20" t="s">
        <v>101</v>
      </c>
      <c r="C170" s="15" t="s">
        <v>94</v>
      </c>
      <c r="D170" s="15" t="s">
        <v>99</v>
      </c>
      <c r="E170" s="38">
        <v>20.25</v>
      </c>
      <c r="F170" s="38"/>
      <c r="G170" s="38">
        <f t="shared" ref="G170:G171" si="18">E170</f>
        <v>20.25</v>
      </c>
      <c r="H170" s="38">
        <v>20.25</v>
      </c>
      <c r="I170" s="38"/>
      <c r="J170" s="38">
        <f t="shared" ref="J170:J171" si="19">H170</f>
        <v>20.25</v>
      </c>
    </row>
    <row r="171" spans="1:10" ht="63" x14ac:dyDescent="0.25">
      <c r="A171" s="15"/>
      <c r="B171" s="20" t="s">
        <v>102</v>
      </c>
      <c r="C171" s="15" t="s">
        <v>94</v>
      </c>
      <c r="D171" s="15" t="s">
        <v>99</v>
      </c>
      <c r="E171" s="38">
        <v>30.25</v>
      </c>
      <c r="F171" s="38"/>
      <c r="G171" s="38">
        <f t="shared" si="18"/>
        <v>30.25</v>
      </c>
      <c r="H171" s="38">
        <v>30.25</v>
      </c>
      <c r="I171" s="38"/>
      <c r="J171" s="38">
        <f t="shared" si="19"/>
        <v>30.25</v>
      </c>
    </row>
    <row r="172" spans="1:10" ht="15.75" x14ac:dyDescent="0.25">
      <c r="A172" s="15">
        <v>2</v>
      </c>
      <c r="B172" s="20" t="s">
        <v>103</v>
      </c>
      <c r="C172" s="15"/>
      <c r="D172" s="15"/>
      <c r="E172" s="38"/>
      <c r="F172" s="38"/>
      <c r="G172" s="38"/>
      <c r="H172" s="38"/>
      <c r="I172" s="38"/>
      <c r="J172" s="38"/>
    </row>
    <row r="173" spans="1:10" ht="31.5" x14ac:dyDescent="0.25">
      <c r="A173" s="15"/>
      <c r="B173" s="22" t="s">
        <v>104</v>
      </c>
      <c r="C173" s="15" t="s">
        <v>105</v>
      </c>
      <c r="D173" s="15" t="s">
        <v>106</v>
      </c>
      <c r="E173" s="38">
        <v>211</v>
      </c>
      <c r="F173" s="38"/>
      <c r="G173" s="38">
        <f t="shared" ref="G173" si="20">E173</f>
        <v>211</v>
      </c>
      <c r="H173" s="38">
        <v>211</v>
      </c>
      <c r="I173" s="38"/>
      <c r="J173" s="38">
        <f t="shared" ref="J173" si="21">H173</f>
        <v>211</v>
      </c>
    </row>
    <row r="174" spans="1:10" ht="15.75" x14ac:dyDescent="0.25">
      <c r="A174" s="15">
        <v>3</v>
      </c>
      <c r="B174" s="20" t="s">
        <v>107</v>
      </c>
      <c r="C174" s="15"/>
      <c r="D174" s="15"/>
      <c r="E174" s="38"/>
      <c r="F174" s="38"/>
      <c r="G174" s="38"/>
      <c r="H174" s="38"/>
      <c r="I174" s="38"/>
      <c r="J174" s="38"/>
    </row>
    <row r="175" spans="1:10" ht="31.5" x14ac:dyDescent="0.25">
      <c r="A175" s="15"/>
      <c r="B175" s="20" t="s">
        <v>108</v>
      </c>
      <c r="C175" s="15" t="s">
        <v>109</v>
      </c>
      <c r="D175" s="15" t="s">
        <v>97</v>
      </c>
      <c r="E175" s="65">
        <f>C134/211</f>
        <v>39783.260663507106</v>
      </c>
      <c r="F175" s="65">
        <f>D134/211</f>
        <v>3041.5165876777251</v>
      </c>
      <c r="G175" s="65">
        <f>E175+F175</f>
        <v>42824.777251184831</v>
      </c>
      <c r="H175" s="65">
        <f>G134/211</f>
        <v>42325.426540284359</v>
      </c>
      <c r="I175" s="65">
        <f>H134/211</f>
        <v>3231.6113744075828</v>
      </c>
      <c r="J175" s="65">
        <f>H175+I175</f>
        <v>45557.037914691944</v>
      </c>
    </row>
    <row r="176" spans="1:10" ht="78.75" x14ac:dyDescent="0.25">
      <c r="A176" s="15"/>
      <c r="B176" s="20" t="s">
        <v>110</v>
      </c>
      <c r="C176" s="15" t="s">
        <v>111</v>
      </c>
      <c r="D176" s="15" t="s">
        <v>112</v>
      </c>
      <c r="E176" s="38">
        <v>31650</v>
      </c>
      <c r="F176" s="38"/>
      <c r="G176" s="38">
        <f>E176</f>
        <v>31650</v>
      </c>
      <c r="H176" s="38">
        <v>31650</v>
      </c>
      <c r="I176" s="38"/>
      <c r="J176" s="38">
        <f>H176</f>
        <v>31650</v>
      </c>
    </row>
    <row r="177" spans="1:11" ht="15.75" x14ac:dyDescent="0.25">
      <c r="A177" s="15">
        <v>4</v>
      </c>
      <c r="B177" s="20" t="s">
        <v>113</v>
      </c>
      <c r="C177" s="15"/>
      <c r="D177" s="15"/>
      <c r="E177" s="38"/>
      <c r="F177" s="38"/>
      <c r="G177" s="38"/>
      <c r="H177" s="38"/>
      <c r="I177" s="38"/>
      <c r="J177" s="38"/>
    </row>
    <row r="178" spans="1:11" ht="78.75" x14ac:dyDescent="0.25">
      <c r="A178" s="15"/>
      <c r="B178" s="20" t="s">
        <v>114</v>
      </c>
      <c r="C178" s="15" t="s">
        <v>111</v>
      </c>
      <c r="D178" s="15" t="s">
        <v>112</v>
      </c>
      <c r="E178" s="38">
        <f>E176/E173</f>
        <v>150</v>
      </c>
      <c r="F178" s="38"/>
      <c r="G178" s="38">
        <f>E178</f>
        <v>150</v>
      </c>
      <c r="H178" s="38">
        <f>H176/H173</f>
        <v>150</v>
      </c>
      <c r="I178" s="38"/>
      <c r="J178" s="38">
        <f>H178</f>
        <v>150</v>
      </c>
    </row>
    <row r="180" spans="1:11" ht="22.5" customHeight="1" x14ac:dyDescent="0.25">
      <c r="A180" s="40" t="s">
        <v>116</v>
      </c>
      <c r="B180" s="40"/>
      <c r="C180" s="40"/>
      <c r="D180" s="40"/>
      <c r="E180" s="40"/>
      <c r="F180" s="40"/>
      <c r="G180" s="40"/>
      <c r="H180" s="40"/>
      <c r="I180" s="40"/>
      <c r="J180" s="40"/>
    </row>
    <row r="181" spans="1:11" x14ac:dyDescent="0.25">
      <c r="A181" s="11" t="s">
        <v>30</v>
      </c>
    </row>
    <row r="182" spans="1:11" x14ac:dyDescent="0.25">
      <c r="K182" s="24"/>
    </row>
    <row r="183" spans="1:11" ht="30" customHeight="1" x14ac:dyDescent="0.25">
      <c r="A183" s="44" t="s">
        <v>32</v>
      </c>
      <c r="B183" s="44" t="s">
        <v>33</v>
      </c>
      <c r="C183" s="44"/>
      <c r="D183" s="44" t="s">
        <v>34</v>
      </c>
      <c r="E183" s="44"/>
      <c r="F183" s="44" t="s">
        <v>35</v>
      </c>
      <c r="G183" s="44"/>
      <c r="H183" s="44" t="s">
        <v>51</v>
      </c>
      <c r="I183" s="44"/>
      <c r="J183" s="47" t="s">
        <v>52</v>
      </c>
      <c r="K183" s="49"/>
    </row>
    <row r="184" spans="1:11" ht="30" x14ac:dyDescent="0.25">
      <c r="A184" s="44"/>
      <c r="B184" s="13" t="s">
        <v>36</v>
      </c>
      <c r="C184" s="13" t="s">
        <v>37</v>
      </c>
      <c r="D184" s="13" t="s">
        <v>36</v>
      </c>
      <c r="E184" s="13" t="s">
        <v>37</v>
      </c>
      <c r="F184" s="13" t="s">
        <v>36</v>
      </c>
      <c r="G184" s="13" t="s">
        <v>37</v>
      </c>
      <c r="H184" s="13" t="s">
        <v>36</v>
      </c>
      <c r="I184" s="13" t="s">
        <v>37</v>
      </c>
      <c r="J184" s="13" t="s">
        <v>36</v>
      </c>
      <c r="K184" s="13" t="s">
        <v>37</v>
      </c>
    </row>
    <row r="185" spans="1:11" x14ac:dyDescent="0.25">
      <c r="A185" s="13">
        <v>1</v>
      </c>
      <c r="B185" s="13">
        <v>2</v>
      </c>
      <c r="C185" s="13">
        <v>3</v>
      </c>
      <c r="D185" s="13">
        <v>4</v>
      </c>
      <c r="E185" s="13">
        <v>5</v>
      </c>
      <c r="F185" s="13">
        <v>6</v>
      </c>
      <c r="G185" s="13">
        <v>7</v>
      </c>
      <c r="H185" s="13">
        <v>8</v>
      </c>
      <c r="I185" s="13">
        <v>9</v>
      </c>
      <c r="J185" s="13">
        <v>10</v>
      </c>
      <c r="K185" s="13">
        <v>11</v>
      </c>
    </row>
    <row r="186" spans="1:11" ht="45" x14ac:dyDescent="0.25">
      <c r="A186" s="13" t="s">
        <v>117</v>
      </c>
      <c r="B186" s="13" t="s">
        <v>42</v>
      </c>
      <c r="C186" s="13" t="s">
        <v>42</v>
      </c>
      <c r="D186" s="13">
        <f>D189-D187</f>
        <v>3107679</v>
      </c>
      <c r="E186" s="13" t="s">
        <v>42</v>
      </c>
      <c r="F186" s="13">
        <f>F189-F187-F188</f>
        <v>4427144</v>
      </c>
      <c r="G186" s="13" t="s">
        <v>42</v>
      </c>
      <c r="H186" s="38">
        <f>H189-H187-H188</f>
        <v>5300955</v>
      </c>
      <c r="I186" s="13" t="s">
        <v>42</v>
      </c>
      <c r="J186" s="38">
        <f>J189-J187-J188</f>
        <v>5641446</v>
      </c>
      <c r="K186" s="13" t="s">
        <v>42</v>
      </c>
    </row>
    <row r="187" spans="1:11" ht="60" x14ac:dyDescent="0.25">
      <c r="A187" s="13" t="s">
        <v>118</v>
      </c>
      <c r="B187" s="13"/>
      <c r="C187" s="13"/>
      <c r="D187" s="13">
        <v>86020</v>
      </c>
      <c r="E187" s="13"/>
      <c r="F187" s="13">
        <v>138678</v>
      </c>
      <c r="G187" s="13"/>
      <c r="H187" s="13">
        <v>178209</v>
      </c>
      <c r="I187" s="13"/>
      <c r="J187" s="13">
        <v>191108</v>
      </c>
      <c r="K187" s="13"/>
    </row>
    <row r="188" spans="1:11" x14ac:dyDescent="0.25">
      <c r="A188" s="38"/>
      <c r="B188" s="38"/>
      <c r="C188" s="38"/>
      <c r="D188" s="38"/>
      <c r="E188" s="38"/>
      <c r="F188" s="38">
        <v>132788</v>
      </c>
      <c r="G188" s="38"/>
      <c r="H188" s="38">
        <v>171848</v>
      </c>
      <c r="I188" s="38"/>
      <c r="J188" s="38">
        <v>184256</v>
      </c>
      <c r="K188" s="38"/>
    </row>
    <row r="189" spans="1:11" ht="15" customHeight="1" x14ac:dyDescent="0.25">
      <c r="A189" s="13" t="s">
        <v>49</v>
      </c>
      <c r="B189" s="13" t="s">
        <v>42</v>
      </c>
      <c r="C189" s="13" t="s">
        <v>42</v>
      </c>
      <c r="D189" s="13">
        <f>3193699</f>
        <v>3193699</v>
      </c>
      <c r="E189" s="13" t="s">
        <v>42</v>
      </c>
      <c r="F189" s="13">
        <v>4698610</v>
      </c>
      <c r="G189" s="13" t="s">
        <v>42</v>
      </c>
      <c r="H189" s="13">
        <v>5651012</v>
      </c>
      <c r="I189" s="13" t="s">
        <v>42</v>
      </c>
      <c r="J189" s="13">
        <v>6016810</v>
      </c>
      <c r="K189" s="13" t="s">
        <v>42</v>
      </c>
    </row>
    <row r="190" spans="1:11" ht="156" x14ac:dyDescent="0.25">
      <c r="A190" s="25" t="s">
        <v>119</v>
      </c>
      <c r="B190" s="13" t="s">
        <v>44</v>
      </c>
      <c r="C190" s="13" t="s">
        <v>42</v>
      </c>
      <c r="D190" s="13" t="s">
        <v>44</v>
      </c>
      <c r="E190" s="13" t="s">
        <v>42</v>
      </c>
      <c r="F190" s="13" t="s">
        <v>42</v>
      </c>
      <c r="G190" s="13" t="s">
        <v>42</v>
      </c>
      <c r="H190" s="13" t="s">
        <v>42</v>
      </c>
      <c r="I190" s="13" t="s">
        <v>42</v>
      </c>
      <c r="J190" s="13" t="s">
        <v>44</v>
      </c>
      <c r="K190" s="13" t="s">
        <v>42</v>
      </c>
    </row>
    <row r="191" spans="1:11" x14ac:dyDescent="0.25">
      <c r="J191" s="26"/>
      <c r="K191" s="23" t="s">
        <v>42</v>
      </c>
    </row>
    <row r="192" spans="1:11" ht="15" customHeight="1" x14ac:dyDescent="0.25">
      <c r="J192" s="26"/>
      <c r="K192" s="23" t="s">
        <v>42</v>
      </c>
    </row>
    <row r="193" spans="1:16" ht="22.5" customHeight="1" x14ac:dyDescent="0.25">
      <c r="A193" s="40" t="s">
        <v>120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</row>
    <row r="195" spans="1:16" x14ac:dyDescent="0.25">
      <c r="A195" s="44" t="s">
        <v>83</v>
      </c>
      <c r="B195" s="44" t="s">
        <v>121</v>
      </c>
      <c r="C195" s="44" t="s">
        <v>33</v>
      </c>
      <c r="D195" s="44"/>
      <c r="E195" s="44"/>
      <c r="F195" s="44"/>
      <c r="G195" s="44" t="s">
        <v>122</v>
      </c>
      <c r="H195" s="44"/>
      <c r="I195" s="44"/>
      <c r="J195" s="44"/>
      <c r="K195" s="17" t="s">
        <v>123</v>
      </c>
      <c r="L195" s="19"/>
      <c r="M195" s="17" t="s">
        <v>124</v>
      </c>
      <c r="N195" s="19"/>
      <c r="O195" s="44" t="s">
        <v>125</v>
      </c>
      <c r="P195" s="44"/>
    </row>
    <row r="196" spans="1:16" ht="30" x14ac:dyDescent="0.25">
      <c r="A196" s="44"/>
      <c r="B196" s="44"/>
      <c r="C196" s="44" t="s">
        <v>36</v>
      </c>
      <c r="D196" s="44"/>
      <c r="E196" s="44" t="s">
        <v>37</v>
      </c>
      <c r="F196" s="44"/>
      <c r="G196" s="44" t="s">
        <v>36</v>
      </c>
      <c r="H196" s="44"/>
      <c r="I196" s="44" t="s">
        <v>37</v>
      </c>
      <c r="J196" s="44"/>
      <c r="K196" s="27" t="s">
        <v>36</v>
      </c>
      <c r="L196" s="27" t="s">
        <v>37</v>
      </c>
      <c r="M196" s="27" t="s">
        <v>36</v>
      </c>
      <c r="N196" s="27" t="s">
        <v>37</v>
      </c>
      <c r="O196" s="44" t="s">
        <v>36</v>
      </c>
      <c r="P196" s="44" t="s">
        <v>37</v>
      </c>
    </row>
    <row r="197" spans="1:16" ht="30" x14ac:dyDescent="0.25">
      <c r="A197" s="44"/>
      <c r="B197" s="44"/>
      <c r="C197" s="13" t="s">
        <v>126</v>
      </c>
      <c r="D197" s="13" t="s">
        <v>127</v>
      </c>
      <c r="E197" s="13" t="s">
        <v>126</v>
      </c>
      <c r="F197" s="13" t="s">
        <v>127</v>
      </c>
      <c r="G197" s="13" t="s">
        <v>126</v>
      </c>
      <c r="H197" s="13" t="s">
        <v>127</v>
      </c>
      <c r="I197" s="13" t="s">
        <v>126</v>
      </c>
      <c r="J197" s="13" t="s">
        <v>127</v>
      </c>
      <c r="K197" s="28"/>
      <c r="L197" s="28"/>
      <c r="M197" s="28"/>
      <c r="N197" s="28"/>
      <c r="O197" s="44"/>
      <c r="P197" s="44"/>
    </row>
    <row r="198" spans="1:16" ht="15" customHeight="1" x14ac:dyDescent="0.25">
      <c r="A198" s="13">
        <v>1</v>
      </c>
      <c r="B198" s="13">
        <v>2</v>
      </c>
      <c r="C198" s="13">
        <v>3</v>
      </c>
      <c r="D198" s="13">
        <v>4</v>
      </c>
      <c r="E198" s="13">
        <v>5</v>
      </c>
      <c r="F198" s="13">
        <v>6</v>
      </c>
      <c r="G198" s="13">
        <v>7</v>
      </c>
      <c r="H198" s="13">
        <v>8</v>
      </c>
      <c r="I198" s="13">
        <v>9</v>
      </c>
      <c r="J198" s="13">
        <v>10</v>
      </c>
      <c r="K198" s="13">
        <v>11</v>
      </c>
      <c r="L198" s="13">
        <v>12</v>
      </c>
      <c r="M198" s="13">
        <v>13</v>
      </c>
      <c r="N198" s="13">
        <v>14</v>
      </c>
      <c r="O198" s="13">
        <v>15</v>
      </c>
      <c r="P198" s="13">
        <v>16</v>
      </c>
    </row>
    <row r="199" spans="1:16" ht="15" customHeight="1" x14ac:dyDescent="0.25">
      <c r="A199" s="13">
        <v>1</v>
      </c>
      <c r="B199" s="29" t="s">
        <v>128</v>
      </c>
      <c r="C199" s="13">
        <v>19.25</v>
      </c>
      <c r="D199" s="36">
        <v>19.25</v>
      </c>
      <c r="E199" s="13"/>
      <c r="F199" s="13"/>
      <c r="G199" s="36">
        <v>19.25</v>
      </c>
      <c r="H199" s="36">
        <v>19.25</v>
      </c>
      <c r="I199" s="13"/>
      <c r="J199" s="13"/>
      <c r="K199" s="36">
        <v>19.25</v>
      </c>
      <c r="L199" s="36"/>
      <c r="M199" s="36">
        <v>19.25</v>
      </c>
      <c r="N199" s="36"/>
      <c r="O199" s="36">
        <v>19.25</v>
      </c>
      <c r="P199" s="36"/>
    </row>
    <row r="200" spans="1:16" ht="15" customHeight="1" x14ac:dyDescent="0.25">
      <c r="A200" s="13">
        <v>2</v>
      </c>
      <c r="B200" s="29" t="s">
        <v>129</v>
      </c>
      <c r="C200" s="13">
        <v>1</v>
      </c>
      <c r="D200" s="36">
        <v>1</v>
      </c>
      <c r="E200" s="13"/>
      <c r="F200" s="13"/>
      <c r="G200" s="36">
        <v>1</v>
      </c>
      <c r="H200" s="36">
        <v>1</v>
      </c>
      <c r="I200" s="13"/>
      <c r="J200" s="13"/>
      <c r="K200" s="36">
        <v>1</v>
      </c>
      <c r="L200" s="36"/>
      <c r="M200" s="36">
        <v>1</v>
      </c>
      <c r="N200" s="36"/>
      <c r="O200" s="36">
        <v>1</v>
      </c>
      <c r="P200" s="36"/>
    </row>
    <row r="201" spans="1:16" ht="15" customHeight="1" x14ac:dyDescent="0.25">
      <c r="A201" s="13">
        <v>3</v>
      </c>
      <c r="B201" s="29" t="s">
        <v>130</v>
      </c>
      <c r="C201" s="13">
        <v>2.5</v>
      </c>
      <c r="D201" s="36">
        <v>2.5</v>
      </c>
      <c r="E201" s="13"/>
      <c r="F201" s="13"/>
      <c r="G201" s="36">
        <v>2.5</v>
      </c>
      <c r="H201" s="36">
        <v>2.5</v>
      </c>
      <c r="I201" s="13"/>
      <c r="J201" s="13"/>
      <c r="K201" s="36">
        <v>2.5</v>
      </c>
      <c r="L201" s="36"/>
      <c r="M201" s="36">
        <v>2.5</v>
      </c>
      <c r="N201" s="36"/>
      <c r="O201" s="36">
        <v>2.5</v>
      </c>
      <c r="P201" s="36"/>
    </row>
    <row r="202" spans="1:16" x14ac:dyDescent="0.25">
      <c r="A202" s="13">
        <v>4</v>
      </c>
      <c r="B202" s="29" t="s">
        <v>131</v>
      </c>
      <c r="C202" s="14">
        <v>27.75</v>
      </c>
      <c r="D202" s="14">
        <v>27.75</v>
      </c>
      <c r="E202" s="14" t="s">
        <v>42</v>
      </c>
      <c r="F202" s="14" t="s">
        <v>42</v>
      </c>
      <c r="G202" s="14">
        <v>27.75</v>
      </c>
      <c r="H202" s="14">
        <v>27.75</v>
      </c>
      <c r="I202" s="14" t="s">
        <v>42</v>
      </c>
      <c r="J202" s="14" t="s">
        <v>42</v>
      </c>
      <c r="K202" s="14">
        <v>27.75</v>
      </c>
      <c r="L202" s="14"/>
      <c r="M202" s="14">
        <v>27.75</v>
      </c>
      <c r="N202" s="14"/>
      <c r="O202" s="14">
        <v>27.75</v>
      </c>
      <c r="P202" s="14"/>
    </row>
    <row r="203" spans="1:16" x14ac:dyDescent="0.25">
      <c r="A203" s="13" t="s">
        <v>42</v>
      </c>
      <c r="B203" s="13" t="s">
        <v>49</v>
      </c>
      <c r="C203" s="13">
        <f>C199+C200+C201+C202</f>
        <v>50.5</v>
      </c>
      <c r="D203" s="36">
        <f>D199+D200+D201+D202</f>
        <v>50.5</v>
      </c>
      <c r="E203" s="13" t="s">
        <v>42</v>
      </c>
      <c r="F203" s="13" t="s">
        <v>42</v>
      </c>
      <c r="G203" s="36">
        <f>G199+G200+G201+G202</f>
        <v>50.5</v>
      </c>
      <c r="H203" s="36">
        <f>H199+H200+H201+H202</f>
        <v>50.5</v>
      </c>
      <c r="I203" s="13" t="s">
        <v>42</v>
      </c>
      <c r="J203" s="13" t="s">
        <v>42</v>
      </c>
      <c r="K203" s="36">
        <f>K199+K200+K201+K202</f>
        <v>50.5</v>
      </c>
      <c r="L203" s="36"/>
      <c r="M203" s="36">
        <f>M199+M200+M201+M202</f>
        <v>50.5</v>
      </c>
      <c r="N203" s="36"/>
      <c r="O203" s="36">
        <f>O199+O200+O201+O202</f>
        <v>50.5</v>
      </c>
      <c r="P203" s="36"/>
    </row>
    <row r="204" spans="1:16" ht="15" customHeight="1" x14ac:dyDescent="0.25">
      <c r="A204" s="13" t="s">
        <v>42</v>
      </c>
      <c r="B204" s="13" t="s">
        <v>132</v>
      </c>
      <c r="C204" s="13" t="s">
        <v>44</v>
      </c>
      <c r="D204" s="13" t="s">
        <v>44</v>
      </c>
      <c r="E204" s="13" t="s">
        <v>42</v>
      </c>
      <c r="F204" s="13" t="s">
        <v>42</v>
      </c>
      <c r="G204" s="13" t="s">
        <v>44</v>
      </c>
      <c r="H204" s="13" t="s">
        <v>44</v>
      </c>
      <c r="I204" s="13" t="s">
        <v>42</v>
      </c>
      <c r="J204" s="13" t="s">
        <v>42</v>
      </c>
      <c r="K204" s="13" t="s">
        <v>44</v>
      </c>
      <c r="L204" s="13" t="s">
        <v>42</v>
      </c>
      <c r="M204" s="13" t="s">
        <v>44</v>
      </c>
      <c r="N204" s="13" t="s">
        <v>42</v>
      </c>
      <c r="O204" s="13" t="s">
        <v>44</v>
      </c>
      <c r="P204" s="13" t="s">
        <v>42</v>
      </c>
    </row>
    <row r="205" spans="1:16" x14ac:dyDescent="0.25">
      <c r="J205" s="26"/>
      <c r="K205" s="23"/>
      <c r="L205" s="23"/>
      <c r="M205" s="23"/>
      <c r="N205" s="23"/>
      <c r="O205" s="26"/>
      <c r="P205" s="26"/>
    </row>
    <row r="206" spans="1:16" x14ac:dyDescent="0.25">
      <c r="J206" s="26"/>
      <c r="K206" s="23"/>
      <c r="L206" s="23"/>
      <c r="M206" s="23"/>
      <c r="N206" s="23"/>
      <c r="O206" s="50"/>
      <c r="P206" s="50"/>
    </row>
    <row r="207" spans="1:16" ht="30.75" customHeight="1" x14ac:dyDescent="0.25">
      <c r="A207" s="42" t="s">
        <v>133</v>
      </c>
      <c r="B207" s="42"/>
      <c r="C207" s="42"/>
      <c r="D207" s="42"/>
      <c r="E207" s="42"/>
      <c r="F207" s="42"/>
      <c r="G207" s="42"/>
      <c r="H207" s="42"/>
      <c r="I207" s="42"/>
      <c r="J207" s="42"/>
      <c r="O207" s="50"/>
      <c r="P207" s="50"/>
    </row>
    <row r="208" spans="1:16" ht="28.5" customHeight="1" x14ac:dyDescent="0.25">
      <c r="A208" s="42" t="s">
        <v>134</v>
      </c>
      <c r="B208" s="42"/>
      <c r="C208" s="42"/>
      <c r="D208" s="42"/>
      <c r="E208" s="42"/>
      <c r="F208" s="42"/>
      <c r="G208" s="42"/>
      <c r="H208" s="42"/>
      <c r="I208" s="42"/>
      <c r="J208" s="42"/>
      <c r="O208" s="50"/>
      <c r="P208" s="50"/>
    </row>
    <row r="209" spans="1:16" x14ac:dyDescent="0.25">
      <c r="A209" s="11" t="s">
        <v>30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6"/>
      <c r="L209" s="16"/>
      <c r="O209" s="23"/>
      <c r="P209" s="23"/>
    </row>
    <row r="210" spans="1:16" x14ac:dyDescent="0.25">
      <c r="K210" s="16"/>
      <c r="L210" s="16"/>
      <c r="O210" s="30"/>
      <c r="P210" s="30"/>
    </row>
    <row r="211" spans="1:16" x14ac:dyDescent="0.25">
      <c r="K211" s="11"/>
      <c r="L211" s="11"/>
      <c r="O211" s="23"/>
      <c r="P211" s="23"/>
    </row>
    <row r="212" spans="1:16" ht="30" customHeight="1" x14ac:dyDescent="0.25">
      <c r="A212" s="44" t="s">
        <v>79</v>
      </c>
      <c r="B212" s="44" t="s">
        <v>135</v>
      </c>
      <c r="C212" s="44" t="s">
        <v>136</v>
      </c>
      <c r="D212" s="44" t="s">
        <v>33</v>
      </c>
      <c r="E212" s="44"/>
      <c r="F212" s="44"/>
      <c r="G212" s="44" t="s">
        <v>34</v>
      </c>
      <c r="H212" s="44"/>
      <c r="I212" s="44"/>
      <c r="J212" s="47" t="s">
        <v>35</v>
      </c>
      <c r="K212" s="48"/>
      <c r="L212" s="49"/>
      <c r="O212" s="23"/>
      <c r="P212" s="23"/>
    </row>
    <row r="213" spans="1:16" ht="30" x14ac:dyDescent="0.25">
      <c r="A213" s="44"/>
      <c r="B213" s="44"/>
      <c r="C213" s="44"/>
      <c r="D213" s="13" t="s">
        <v>36</v>
      </c>
      <c r="E213" s="13" t="s">
        <v>37</v>
      </c>
      <c r="F213" s="13" t="s">
        <v>137</v>
      </c>
      <c r="G213" s="13" t="s">
        <v>36</v>
      </c>
      <c r="H213" s="13" t="s">
        <v>37</v>
      </c>
      <c r="I213" s="13" t="s">
        <v>40</v>
      </c>
      <c r="J213" s="13" t="s">
        <v>36</v>
      </c>
      <c r="K213" s="13" t="s">
        <v>37</v>
      </c>
      <c r="L213" s="13" t="s">
        <v>138</v>
      </c>
    </row>
    <row r="214" spans="1:16" x14ac:dyDescent="0.25">
      <c r="A214" s="13">
        <v>1</v>
      </c>
      <c r="B214" s="13">
        <v>2</v>
      </c>
      <c r="C214" s="13">
        <v>3</v>
      </c>
      <c r="D214" s="13">
        <v>4</v>
      </c>
      <c r="E214" s="13">
        <v>5</v>
      </c>
      <c r="F214" s="13">
        <v>6</v>
      </c>
      <c r="G214" s="13">
        <v>7</v>
      </c>
      <c r="H214" s="13">
        <v>8</v>
      </c>
      <c r="I214" s="13">
        <v>9</v>
      </c>
      <c r="J214" s="13">
        <v>10</v>
      </c>
      <c r="K214" s="13">
        <v>11</v>
      </c>
      <c r="L214" s="13">
        <v>12</v>
      </c>
    </row>
    <row r="215" spans="1:16" ht="15" customHeight="1" x14ac:dyDescent="0.25">
      <c r="A215" s="13" t="s">
        <v>42</v>
      </c>
      <c r="B215" s="14" t="s">
        <v>42</v>
      </c>
      <c r="C215" s="14" t="s">
        <v>42</v>
      </c>
      <c r="D215" s="14" t="s">
        <v>42</v>
      </c>
      <c r="E215" s="14" t="s">
        <v>42</v>
      </c>
      <c r="F215" s="14" t="s">
        <v>42</v>
      </c>
      <c r="G215" s="14" t="s">
        <v>42</v>
      </c>
      <c r="H215" s="14" t="s">
        <v>42</v>
      </c>
      <c r="I215" s="14" t="s">
        <v>42</v>
      </c>
      <c r="J215" s="14" t="s">
        <v>42</v>
      </c>
      <c r="K215" s="14" t="s">
        <v>42</v>
      </c>
      <c r="L215" s="14" t="s">
        <v>42</v>
      </c>
    </row>
    <row r="216" spans="1:16" ht="15" customHeight="1" x14ac:dyDescent="0.25">
      <c r="A216" s="13" t="s">
        <v>42</v>
      </c>
      <c r="B216" s="13" t="s">
        <v>49</v>
      </c>
      <c r="C216" s="14" t="s">
        <v>42</v>
      </c>
      <c r="D216" s="14" t="s">
        <v>42</v>
      </c>
      <c r="E216" s="14" t="s">
        <v>42</v>
      </c>
      <c r="F216" s="14" t="s">
        <v>42</v>
      </c>
      <c r="G216" s="14" t="s">
        <v>42</v>
      </c>
      <c r="H216" s="14" t="s">
        <v>42</v>
      </c>
      <c r="I216" s="14" t="s">
        <v>42</v>
      </c>
      <c r="J216" s="14" t="s">
        <v>42</v>
      </c>
      <c r="K216" s="14" t="s">
        <v>42</v>
      </c>
      <c r="L216" s="14" t="s">
        <v>42</v>
      </c>
    </row>
    <row r="217" spans="1:16" x14ac:dyDescent="0.25">
      <c r="K217" s="30" t="s">
        <v>42</v>
      </c>
      <c r="L217" s="30" t="s">
        <v>42</v>
      </c>
    </row>
    <row r="218" spans="1:16" x14ac:dyDescent="0.25">
      <c r="A218" s="42" t="s">
        <v>139</v>
      </c>
      <c r="B218" s="42"/>
      <c r="C218" s="42"/>
      <c r="D218" s="42"/>
      <c r="E218" s="42"/>
      <c r="F218" s="42"/>
      <c r="G218" s="42"/>
      <c r="H218" s="42"/>
      <c r="I218" s="42"/>
      <c r="K218" s="30" t="s">
        <v>42</v>
      </c>
      <c r="L218" s="30" t="s">
        <v>42</v>
      </c>
    </row>
    <row r="219" spans="1:16" x14ac:dyDescent="0.25">
      <c r="A219" s="11" t="s">
        <v>30</v>
      </c>
      <c r="K219" s="26"/>
      <c r="L219" s="26"/>
    </row>
    <row r="220" spans="1:16" ht="21.75" customHeight="1" x14ac:dyDescent="0.25"/>
    <row r="221" spans="1:16" x14ac:dyDescent="0.25">
      <c r="A221" s="44" t="s">
        <v>83</v>
      </c>
      <c r="B221" s="44" t="s">
        <v>135</v>
      </c>
      <c r="C221" s="44" t="s">
        <v>136</v>
      </c>
      <c r="D221" s="44" t="s">
        <v>51</v>
      </c>
      <c r="E221" s="44"/>
      <c r="F221" s="44"/>
      <c r="G221" s="44" t="s">
        <v>52</v>
      </c>
      <c r="H221" s="44"/>
      <c r="I221" s="44"/>
    </row>
    <row r="222" spans="1:16" ht="30" x14ac:dyDescent="0.25">
      <c r="A222" s="44"/>
      <c r="B222" s="44"/>
      <c r="C222" s="44"/>
      <c r="D222" s="13" t="s">
        <v>36</v>
      </c>
      <c r="E222" s="13" t="s">
        <v>37</v>
      </c>
      <c r="F222" s="13" t="s">
        <v>137</v>
      </c>
      <c r="G222" s="13" t="s">
        <v>36</v>
      </c>
      <c r="H222" s="13" t="s">
        <v>37</v>
      </c>
      <c r="I222" s="13" t="s">
        <v>40</v>
      </c>
    </row>
    <row r="223" spans="1:16" x14ac:dyDescent="0.25">
      <c r="A223" s="13">
        <v>1</v>
      </c>
      <c r="B223" s="13">
        <v>2</v>
      </c>
      <c r="C223" s="13">
        <v>3</v>
      </c>
      <c r="D223" s="13">
        <v>4</v>
      </c>
      <c r="E223" s="13">
        <v>5</v>
      </c>
      <c r="F223" s="13">
        <v>6</v>
      </c>
      <c r="G223" s="13">
        <v>7</v>
      </c>
      <c r="H223" s="13">
        <v>8</v>
      </c>
      <c r="I223" s="13">
        <v>9</v>
      </c>
    </row>
    <row r="224" spans="1:16" x14ac:dyDescent="0.25">
      <c r="A224" s="13" t="s">
        <v>42</v>
      </c>
      <c r="B224" s="14" t="s">
        <v>42</v>
      </c>
      <c r="C224" s="14" t="s">
        <v>42</v>
      </c>
      <c r="D224" s="14" t="s">
        <v>42</v>
      </c>
      <c r="E224" s="14" t="s">
        <v>42</v>
      </c>
      <c r="F224" s="14" t="s">
        <v>42</v>
      </c>
      <c r="G224" s="14" t="s">
        <v>42</v>
      </c>
      <c r="H224" s="14" t="s">
        <v>42</v>
      </c>
      <c r="I224" s="14" t="s">
        <v>42</v>
      </c>
    </row>
    <row r="225" spans="1:13" x14ac:dyDescent="0.25">
      <c r="A225" s="13" t="s">
        <v>42</v>
      </c>
      <c r="B225" s="13" t="s">
        <v>49</v>
      </c>
      <c r="C225" s="14" t="s">
        <v>42</v>
      </c>
      <c r="D225" s="14" t="s">
        <v>42</v>
      </c>
      <c r="E225" s="14" t="s">
        <v>42</v>
      </c>
      <c r="F225" s="14" t="s">
        <v>42</v>
      </c>
      <c r="G225" s="14" t="s">
        <v>42</v>
      </c>
      <c r="H225" s="14" t="s">
        <v>42</v>
      </c>
      <c r="I225" s="14" t="s">
        <v>42</v>
      </c>
    </row>
    <row r="228" spans="1:13" ht="36" customHeight="1" x14ac:dyDescent="0.25">
      <c r="A228" s="42" t="s">
        <v>140</v>
      </c>
      <c r="B228" s="42"/>
      <c r="C228" s="42"/>
      <c r="D228" s="42"/>
      <c r="E228" s="42"/>
      <c r="F228" s="42"/>
      <c r="G228" s="42"/>
      <c r="H228" s="42"/>
      <c r="I228" s="42"/>
      <c r="J228" s="24"/>
    </row>
    <row r="229" spans="1:13" ht="21.75" customHeight="1" x14ac:dyDescent="0.25">
      <c r="A229" s="11" t="s">
        <v>30</v>
      </c>
    </row>
    <row r="230" spans="1:13" ht="15.75" customHeight="1" x14ac:dyDescent="0.25">
      <c r="K230" s="24"/>
      <c r="L230" s="24"/>
      <c r="M230" s="24"/>
    </row>
    <row r="232" spans="1:13" ht="30" x14ac:dyDescent="0.25">
      <c r="A232" s="45" t="s">
        <v>141</v>
      </c>
      <c r="B232" s="45" t="s">
        <v>142</v>
      </c>
      <c r="C232" s="44" t="s">
        <v>143</v>
      </c>
      <c r="D232" s="44" t="s">
        <v>33</v>
      </c>
      <c r="E232" s="44"/>
      <c r="F232" s="44" t="s">
        <v>34</v>
      </c>
      <c r="G232" s="44"/>
      <c r="H232" s="44" t="s">
        <v>35</v>
      </c>
      <c r="I232" s="44"/>
      <c r="J232" s="13" t="s">
        <v>144</v>
      </c>
      <c r="K232" s="13"/>
      <c r="L232" s="17" t="s">
        <v>52</v>
      </c>
      <c r="M232" s="19"/>
    </row>
    <row r="233" spans="1:13" ht="120" x14ac:dyDescent="0.25">
      <c r="A233" s="46"/>
      <c r="B233" s="46"/>
      <c r="C233" s="44"/>
      <c r="D233" s="13" t="s">
        <v>145</v>
      </c>
      <c r="E233" s="13" t="s">
        <v>146</v>
      </c>
      <c r="F233" s="13" t="s">
        <v>145</v>
      </c>
      <c r="G233" s="13" t="s">
        <v>146</v>
      </c>
      <c r="H233" s="13" t="s">
        <v>145</v>
      </c>
      <c r="I233" s="13" t="s">
        <v>146</v>
      </c>
      <c r="J233" s="13" t="s">
        <v>145</v>
      </c>
      <c r="K233" s="13" t="s">
        <v>146</v>
      </c>
      <c r="L233" s="13" t="s">
        <v>145</v>
      </c>
      <c r="M233" s="13" t="s">
        <v>146</v>
      </c>
    </row>
    <row r="234" spans="1:13" ht="15" customHeight="1" x14ac:dyDescent="0.25">
      <c r="A234" s="13">
        <v>1</v>
      </c>
      <c r="B234" s="13">
        <v>2</v>
      </c>
      <c r="C234" s="13">
        <v>3</v>
      </c>
      <c r="D234" s="13">
        <v>4</v>
      </c>
      <c r="E234" s="13">
        <v>5</v>
      </c>
      <c r="F234" s="13">
        <v>6</v>
      </c>
      <c r="G234" s="13">
        <v>7</v>
      </c>
      <c r="H234" s="13">
        <v>8</v>
      </c>
      <c r="I234" s="13">
        <v>9</v>
      </c>
      <c r="J234" s="13">
        <v>10</v>
      </c>
      <c r="K234" s="13">
        <v>11</v>
      </c>
      <c r="L234" s="13">
        <v>12</v>
      </c>
      <c r="M234" s="13">
        <v>13</v>
      </c>
    </row>
    <row r="235" spans="1:13" ht="51" x14ac:dyDescent="0.25">
      <c r="A235" s="68" t="s">
        <v>209</v>
      </c>
      <c r="B235" s="39">
        <v>2018</v>
      </c>
      <c r="C235" s="39">
        <v>39692</v>
      </c>
      <c r="D235" s="39">
        <v>39692</v>
      </c>
      <c r="E235" s="39">
        <v>100</v>
      </c>
      <c r="F235" s="13" t="s">
        <v>42</v>
      </c>
      <c r="G235" s="13" t="s">
        <v>42</v>
      </c>
      <c r="H235" s="13" t="s">
        <v>42</v>
      </c>
      <c r="I235" s="13" t="s">
        <v>42</v>
      </c>
      <c r="J235" s="13" t="s">
        <v>42</v>
      </c>
      <c r="K235" s="13" t="s">
        <v>42</v>
      </c>
      <c r="L235" s="13" t="s">
        <v>42</v>
      </c>
      <c r="M235" s="13" t="s">
        <v>42</v>
      </c>
    </row>
    <row r="236" spans="1:13" ht="178.5" x14ac:dyDescent="0.25">
      <c r="A236" s="67" t="s">
        <v>210</v>
      </c>
      <c r="B236" s="69">
        <v>2019</v>
      </c>
      <c r="C236" s="70"/>
      <c r="D236" s="71"/>
      <c r="E236" s="39"/>
      <c r="F236" s="71">
        <f>20000+1500000-1240004</f>
        <v>279996</v>
      </c>
      <c r="G236" s="39"/>
      <c r="H236" s="39"/>
      <c r="I236" s="39"/>
      <c r="J236" s="39"/>
      <c r="K236" s="39"/>
      <c r="L236" s="39"/>
      <c r="M236" s="39"/>
    </row>
    <row r="237" spans="1:13" ht="178.5" x14ac:dyDescent="0.25">
      <c r="A237" s="67" t="s">
        <v>211</v>
      </c>
      <c r="B237" s="69">
        <v>2019</v>
      </c>
      <c r="C237" s="70"/>
      <c r="D237" s="71"/>
      <c r="E237" s="39"/>
      <c r="F237" s="71">
        <v>1240004</v>
      </c>
      <c r="G237" s="39"/>
      <c r="H237" s="39"/>
      <c r="I237" s="39"/>
      <c r="J237" s="39"/>
      <c r="K237" s="39"/>
      <c r="L237" s="39"/>
      <c r="M237" s="39"/>
    </row>
    <row r="238" spans="1:13" ht="15" customHeight="1" x14ac:dyDescent="0.25">
      <c r="A238" s="13" t="s">
        <v>42</v>
      </c>
      <c r="B238" s="13"/>
      <c r="C238" s="13"/>
      <c r="D238" s="13"/>
      <c r="E238" s="13" t="s">
        <v>42</v>
      </c>
      <c r="F238" s="13" t="s">
        <v>42</v>
      </c>
      <c r="G238" s="13" t="s">
        <v>42</v>
      </c>
      <c r="H238" s="13" t="s">
        <v>42</v>
      </c>
      <c r="I238" s="13" t="s">
        <v>42</v>
      </c>
      <c r="J238" s="13" t="s">
        <v>42</v>
      </c>
      <c r="K238" s="13" t="s">
        <v>42</v>
      </c>
      <c r="L238" s="13" t="s">
        <v>42</v>
      </c>
      <c r="M238" s="13" t="s">
        <v>42</v>
      </c>
    </row>
    <row r="239" spans="1:13" x14ac:dyDescent="0.25">
      <c r="K239" s="23" t="s">
        <v>42</v>
      </c>
      <c r="L239" s="23" t="s">
        <v>42</v>
      </c>
      <c r="M239" s="23" t="s">
        <v>42</v>
      </c>
    </row>
    <row r="240" spans="1:13" x14ac:dyDescent="0.25">
      <c r="K240" s="23" t="s">
        <v>42</v>
      </c>
      <c r="L240" s="23" t="s">
        <v>42</v>
      </c>
      <c r="M240" s="23" t="s">
        <v>42</v>
      </c>
    </row>
    <row r="241" spans="1:12" ht="42" customHeight="1" x14ac:dyDescent="0.25">
      <c r="A241" s="42" t="s">
        <v>147</v>
      </c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</row>
    <row r="242" spans="1:12" ht="23.25" customHeight="1" x14ac:dyDescent="0.25">
      <c r="A242" s="41" t="s">
        <v>148</v>
      </c>
      <c r="B242" s="41"/>
      <c r="C242" s="41"/>
      <c r="D242" s="41"/>
      <c r="E242" s="41"/>
      <c r="F242" s="41"/>
      <c r="G242" s="41"/>
      <c r="H242" s="41"/>
      <c r="I242" s="41"/>
      <c r="J242" s="41"/>
    </row>
    <row r="243" spans="1:12" ht="23.25" customHeight="1" x14ac:dyDescent="0.25">
      <c r="A243" s="41" t="s">
        <v>149</v>
      </c>
      <c r="B243" s="41"/>
      <c r="C243" s="41"/>
      <c r="D243" s="41"/>
      <c r="E243" s="41"/>
      <c r="F243" s="41"/>
      <c r="G243" s="41"/>
      <c r="H243" s="41"/>
      <c r="I243" s="41"/>
      <c r="J243" s="41"/>
    </row>
    <row r="244" spans="1:12" x14ac:dyDescent="0.25">
      <c r="A244" s="11" t="s">
        <v>30</v>
      </c>
    </row>
    <row r="247" spans="1:12" x14ac:dyDescent="0.25">
      <c r="A247" s="44" t="s">
        <v>150</v>
      </c>
      <c r="B247" s="44" t="s">
        <v>32</v>
      </c>
      <c r="C247" s="44" t="s">
        <v>151</v>
      </c>
      <c r="D247" s="44" t="s">
        <v>152</v>
      </c>
      <c r="E247" s="44" t="s">
        <v>153</v>
      </c>
      <c r="F247" s="44" t="s">
        <v>154</v>
      </c>
      <c r="G247" s="44" t="s">
        <v>155</v>
      </c>
      <c r="H247" s="44" t="s">
        <v>156</v>
      </c>
      <c r="I247" s="44"/>
      <c r="J247" s="44" t="s">
        <v>157</v>
      </c>
    </row>
    <row r="248" spans="1:12" ht="87.75" customHeight="1" x14ac:dyDescent="0.25">
      <c r="A248" s="44"/>
      <c r="B248" s="44"/>
      <c r="C248" s="44"/>
      <c r="D248" s="44"/>
      <c r="E248" s="44"/>
      <c r="F248" s="44"/>
      <c r="G248" s="44"/>
      <c r="H248" s="13" t="s">
        <v>158</v>
      </c>
      <c r="I248" s="13" t="s">
        <v>159</v>
      </c>
      <c r="J248" s="44"/>
    </row>
    <row r="249" spans="1:12" ht="48" customHeight="1" x14ac:dyDescent="0.25">
      <c r="A249" s="13">
        <v>1</v>
      </c>
      <c r="B249" s="13">
        <v>2</v>
      </c>
      <c r="C249" s="13">
        <v>3</v>
      </c>
      <c r="D249" s="13">
        <v>4</v>
      </c>
      <c r="E249" s="13">
        <v>5</v>
      </c>
      <c r="F249" s="13">
        <v>6</v>
      </c>
      <c r="G249" s="13">
        <v>7</v>
      </c>
      <c r="H249" s="13">
        <v>8</v>
      </c>
      <c r="I249" s="13">
        <v>9</v>
      </c>
      <c r="J249" s="13">
        <v>10</v>
      </c>
    </row>
    <row r="250" spans="1:12" x14ac:dyDescent="0.25">
      <c r="A250" s="13" t="s">
        <v>42</v>
      </c>
      <c r="B250" s="13" t="s">
        <v>42</v>
      </c>
      <c r="C250" s="13" t="s">
        <v>42</v>
      </c>
      <c r="D250" s="13" t="s">
        <v>42</v>
      </c>
      <c r="E250" s="13" t="s">
        <v>42</v>
      </c>
      <c r="F250" s="13" t="s">
        <v>42</v>
      </c>
      <c r="G250" s="13" t="s">
        <v>42</v>
      </c>
      <c r="H250" s="13" t="s">
        <v>42</v>
      </c>
      <c r="I250" s="13" t="s">
        <v>42</v>
      </c>
      <c r="J250" s="13" t="s">
        <v>42</v>
      </c>
    </row>
    <row r="251" spans="1:12" x14ac:dyDescent="0.25">
      <c r="A251" s="13" t="s">
        <v>42</v>
      </c>
      <c r="B251" s="13" t="s">
        <v>42</v>
      </c>
      <c r="C251" s="13" t="s">
        <v>42</v>
      </c>
      <c r="D251" s="13" t="s">
        <v>42</v>
      </c>
      <c r="E251" s="13" t="s">
        <v>42</v>
      </c>
      <c r="F251" s="13" t="s">
        <v>42</v>
      </c>
      <c r="G251" s="13" t="s">
        <v>42</v>
      </c>
      <c r="H251" s="13" t="s">
        <v>42</v>
      </c>
      <c r="I251" s="13" t="s">
        <v>42</v>
      </c>
      <c r="J251" s="13" t="s">
        <v>42</v>
      </c>
    </row>
    <row r="252" spans="1:12" x14ac:dyDescent="0.25">
      <c r="A252" s="13" t="s">
        <v>42</v>
      </c>
      <c r="B252" s="13" t="s">
        <v>49</v>
      </c>
      <c r="C252" s="13" t="s">
        <v>42</v>
      </c>
      <c r="D252" s="13" t="s">
        <v>42</v>
      </c>
      <c r="E252" s="13" t="s">
        <v>42</v>
      </c>
      <c r="F252" s="13" t="s">
        <v>42</v>
      </c>
      <c r="G252" s="13" t="s">
        <v>42</v>
      </c>
      <c r="H252" s="13" t="s">
        <v>42</v>
      </c>
      <c r="I252" s="13" t="s">
        <v>42</v>
      </c>
      <c r="J252" s="13" t="s">
        <v>42</v>
      </c>
    </row>
    <row r="255" spans="1:12" ht="27.75" customHeight="1" x14ac:dyDescent="0.25">
      <c r="A255" s="42" t="s">
        <v>160</v>
      </c>
      <c r="B255" s="42"/>
      <c r="C255" s="42"/>
      <c r="D255" s="42"/>
      <c r="E255" s="42"/>
      <c r="F255" s="42"/>
      <c r="G255" s="42"/>
      <c r="H255" s="42"/>
      <c r="I255" s="42"/>
      <c r="J255" s="42"/>
    </row>
    <row r="256" spans="1:12" x14ac:dyDescent="0.25">
      <c r="A256" s="11" t="s">
        <v>30</v>
      </c>
    </row>
    <row r="257" spans="1:12" x14ac:dyDescent="0.25">
      <c r="K257" s="24"/>
      <c r="L257" s="24"/>
    </row>
    <row r="259" spans="1:12" ht="15" customHeight="1" x14ac:dyDescent="0.25">
      <c r="A259" s="44" t="s">
        <v>150</v>
      </c>
      <c r="B259" s="44" t="s">
        <v>32</v>
      </c>
      <c r="C259" s="44" t="s">
        <v>161</v>
      </c>
      <c r="D259" s="44"/>
      <c r="E259" s="44"/>
      <c r="F259" s="44"/>
      <c r="G259" s="44"/>
      <c r="H259" s="44" t="s">
        <v>161</v>
      </c>
      <c r="I259" s="44"/>
      <c r="J259" s="44"/>
      <c r="K259" s="44"/>
      <c r="L259" s="44"/>
    </row>
    <row r="260" spans="1:12" ht="120" customHeight="1" x14ac:dyDescent="0.25">
      <c r="A260" s="44"/>
      <c r="B260" s="44"/>
      <c r="C260" s="44" t="s">
        <v>162</v>
      </c>
      <c r="D260" s="44" t="s">
        <v>163</v>
      </c>
      <c r="E260" s="44" t="s">
        <v>164</v>
      </c>
      <c r="F260" s="44"/>
      <c r="G260" s="44" t="s">
        <v>165</v>
      </c>
      <c r="H260" s="44" t="s">
        <v>166</v>
      </c>
      <c r="I260" s="44" t="s">
        <v>167</v>
      </c>
      <c r="J260" s="44" t="s">
        <v>164</v>
      </c>
      <c r="K260" s="44"/>
      <c r="L260" s="44" t="s">
        <v>168</v>
      </c>
    </row>
    <row r="261" spans="1:12" ht="44.25" customHeight="1" x14ac:dyDescent="0.25">
      <c r="A261" s="44"/>
      <c r="B261" s="44"/>
      <c r="C261" s="44"/>
      <c r="D261" s="44"/>
      <c r="E261" s="13" t="s">
        <v>158</v>
      </c>
      <c r="F261" s="13" t="s">
        <v>159</v>
      </c>
      <c r="G261" s="44"/>
      <c r="H261" s="44"/>
      <c r="I261" s="44"/>
      <c r="J261" s="13" t="s">
        <v>158</v>
      </c>
      <c r="K261" s="13" t="s">
        <v>159</v>
      </c>
      <c r="L261" s="44"/>
    </row>
    <row r="262" spans="1:12" ht="15" customHeight="1" x14ac:dyDescent="0.25">
      <c r="A262" s="13">
        <v>1</v>
      </c>
      <c r="B262" s="13">
        <v>2</v>
      </c>
      <c r="C262" s="13">
        <v>3</v>
      </c>
      <c r="D262" s="13">
        <v>4</v>
      </c>
      <c r="E262" s="13">
        <v>5</v>
      </c>
      <c r="F262" s="13">
        <v>6</v>
      </c>
      <c r="G262" s="13">
        <v>7</v>
      </c>
      <c r="H262" s="13">
        <v>8</v>
      </c>
      <c r="I262" s="13">
        <v>9</v>
      </c>
      <c r="J262" s="13">
        <v>10</v>
      </c>
      <c r="K262" s="13">
        <v>11</v>
      </c>
      <c r="L262" s="13">
        <v>12</v>
      </c>
    </row>
    <row r="263" spans="1:12" ht="15" customHeight="1" x14ac:dyDescent="0.25">
      <c r="A263" s="13" t="s">
        <v>42</v>
      </c>
      <c r="B263" s="13" t="s">
        <v>42</v>
      </c>
      <c r="C263" s="13" t="s">
        <v>42</v>
      </c>
      <c r="D263" s="13" t="s">
        <v>42</v>
      </c>
      <c r="E263" s="13" t="s">
        <v>42</v>
      </c>
      <c r="F263" s="13" t="s">
        <v>42</v>
      </c>
      <c r="G263" s="13" t="s">
        <v>42</v>
      </c>
      <c r="H263" s="13" t="s">
        <v>42</v>
      </c>
      <c r="I263" s="13" t="s">
        <v>42</v>
      </c>
      <c r="J263" s="13" t="s">
        <v>42</v>
      </c>
      <c r="K263" s="13" t="s">
        <v>42</v>
      </c>
      <c r="L263" s="13" t="s">
        <v>42</v>
      </c>
    </row>
    <row r="264" spans="1:12" x14ac:dyDescent="0.25">
      <c r="A264" s="13" t="s">
        <v>42</v>
      </c>
      <c r="B264" s="13" t="s">
        <v>42</v>
      </c>
      <c r="C264" s="13" t="s">
        <v>42</v>
      </c>
      <c r="D264" s="13" t="s">
        <v>42</v>
      </c>
      <c r="E264" s="13" t="s">
        <v>42</v>
      </c>
      <c r="F264" s="13" t="s">
        <v>42</v>
      </c>
      <c r="G264" s="13" t="s">
        <v>42</v>
      </c>
      <c r="H264" s="13" t="s">
        <v>42</v>
      </c>
      <c r="I264" s="13" t="s">
        <v>42</v>
      </c>
      <c r="J264" s="13" t="s">
        <v>42</v>
      </c>
      <c r="K264" s="13" t="s">
        <v>42</v>
      </c>
      <c r="L264" s="13" t="s">
        <v>42</v>
      </c>
    </row>
    <row r="265" spans="1:12" x14ac:dyDescent="0.25">
      <c r="A265" s="13" t="s">
        <v>42</v>
      </c>
      <c r="B265" s="13" t="s">
        <v>49</v>
      </c>
      <c r="C265" s="13" t="s">
        <v>42</v>
      </c>
      <c r="D265" s="13" t="s">
        <v>42</v>
      </c>
      <c r="E265" s="13" t="s">
        <v>42</v>
      </c>
      <c r="F265" s="13" t="s">
        <v>42</v>
      </c>
      <c r="G265" s="13" t="s">
        <v>42</v>
      </c>
      <c r="H265" s="13" t="s">
        <v>42</v>
      </c>
      <c r="I265" s="13" t="s">
        <v>42</v>
      </c>
      <c r="J265" s="13" t="s">
        <v>42</v>
      </c>
      <c r="K265" s="13" t="s">
        <v>42</v>
      </c>
      <c r="L265" s="13" t="s">
        <v>42</v>
      </c>
    </row>
    <row r="266" spans="1:12" x14ac:dyDescent="0.25">
      <c r="K266" s="23" t="s">
        <v>42</v>
      </c>
      <c r="L266" s="23" t="s">
        <v>42</v>
      </c>
    </row>
    <row r="267" spans="1:12" x14ac:dyDescent="0.25">
      <c r="K267" s="23" t="s">
        <v>42</v>
      </c>
      <c r="L267" s="23" t="s">
        <v>42</v>
      </c>
    </row>
    <row r="268" spans="1:12" ht="29.25" customHeight="1" x14ac:dyDescent="0.25">
      <c r="A268" s="42" t="s">
        <v>169</v>
      </c>
      <c r="B268" s="42"/>
      <c r="C268" s="42"/>
      <c r="D268" s="42"/>
      <c r="E268" s="42"/>
      <c r="F268" s="42"/>
      <c r="G268" s="42"/>
      <c r="H268" s="42"/>
      <c r="I268" s="42"/>
    </row>
    <row r="269" spans="1:12" x14ac:dyDescent="0.25">
      <c r="A269" s="11" t="s">
        <v>30</v>
      </c>
    </row>
    <row r="272" spans="1:12" ht="195" x14ac:dyDescent="0.25">
      <c r="A272" s="13" t="s">
        <v>150</v>
      </c>
      <c r="B272" s="13" t="s">
        <v>32</v>
      </c>
      <c r="C272" s="13" t="s">
        <v>151</v>
      </c>
      <c r="D272" s="13" t="s">
        <v>170</v>
      </c>
      <c r="E272" s="13" t="s">
        <v>171</v>
      </c>
      <c r="F272" s="13" t="s">
        <v>172</v>
      </c>
      <c r="G272" s="13" t="s">
        <v>173</v>
      </c>
      <c r="H272" s="13" t="s">
        <v>174</v>
      </c>
      <c r="I272" s="13" t="s">
        <v>175</v>
      </c>
    </row>
    <row r="273" spans="1:9" x14ac:dyDescent="0.25">
      <c r="A273" s="13">
        <v>1</v>
      </c>
      <c r="B273" s="13">
        <v>2</v>
      </c>
      <c r="C273" s="13">
        <v>3</v>
      </c>
      <c r="D273" s="13">
        <v>4</v>
      </c>
      <c r="E273" s="13">
        <v>5</v>
      </c>
      <c r="F273" s="13">
        <v>6</v>
      </c>
      <c r="G273" s="13">
        <v>7</v>
      </c>
      <c r="H273" s="13">
        <v>8</v>
      </c>
      <c r="I273" s="13">
        <v>9</v>
      </c>
    </row>
    <row r="274" spans="1:9" ht="45" x14ac:dyDescent="0.25">
      <c r="A274" s="13">
        <v>2210</v>
      </c>
      <c r="B274" s="13" t="s">
        <v>61</v>
      </c>
      <c r="C274" s="31"/>
      <c r="D274" s="31"/>
      <c r="E274" s="31"/>
      <c r="F274" s="31">
        <v>4410.92</v>
      </c>
      <c r="G274" s="31">
        <v>4500</v>
      </c>
      <c r="H274" s="31" t="s">
        <v>176</v>
      </c>
      <c r="I274" s="13" t="s">
        <v>42</v>
      </c>
    </row>
    <row r="275" spans="1:9" x14ac:dyDescent="0.25">
      <c r="A275" s="13" t="s">
        <v>42</v>
      </c>
      <c r="B275" s="13" t="s">
        <v>42</v>
      </c>
      <c r="C275" s="13" t="s">
        <v>42</v>
      </c>
      <c r="D275" s="13" t="s">
        <v>42</v>
      </c>
      <c r="E275" s="13" t="s">
        <v>42</v>
      </c>
      <c r="F275" s="13" t="s">
        <v>42</v>
      </c>
      <c r="G275" s="13" t="s">
        <v>42</v>
      </c>
      <c r="H275" s="13" t="s">
        <v>42</v>
      </c>
      <c r="I275" s="13" t="s">
        <v>42</v>
      </c>
    </row>
    <row r="276" spans="1:9" x14ac:dyDescent="0.25">
      <c r="A276" s="13" t="s">
        <v>42</v>
      </c>
      <c r="B276" s="13" t="s">
        <v>49</v>
      </c>
      <c r="C276" s="13" t="s">
        <v>42</v>
      </c>
      <c r="D276" s="13" t="s">
        <v>42</v>
      </c>
      <c r="E276" s="13" t="s">
        <v>42</v>
      </c>
      <c r="F276" s="13" t="s">
        <v>42</v>
      </c>
      <c r="G276" s="13" t="s">
        <v>42</v>
      </c>
      <c r="H276" s="13" t="s">
        <v>42</v>
      </c>
      <c r="I276" s="13" t="s">
        <v>42</v>
      </c>
    </row>
    <row r="279" spans="1:9" x14ac:dyDescent="0.25">
      <c r="A279" s="40" t="s">
        <v>177</v>
      </c>
      <c r="B279" s="40"/>
      <c r="C279" s="40"/>
      <c r="D279" s="40"/>
      <c r="E279" s="40"/>
      <c r="F279" s="40"/>
      <c r="G279" s="40"/>
      <c r="H279" s="40"/>
      <c r="I279" s="40"/>
    </row>
    <row r="280" spans="1:9" x14ac:dyDescent="0.25">
      <c r="A280" s="41" t="s">
        <v>178</v>
      </c>
      <c r="B280" s="41"/>
      <c r="C280" s="41"/>
      <c r="D280" s="41"/>
      <c r="E280" s="41"/>
      <c r="F280" s="41"/>
      <c r="G280" s="41"/>
      <c r="H280" s="41"/>
      <c r="I280" s="41"/>
    </row>
    <row r="282" spans="1:9" ht="15" customHeight="1" x14ac:dyDescent="0.25">
      <c r="A282" s="42" t="s">
        <v>189</v>
      </c>
      <c r="B282" s="42"/>
      <c r="C282" s="32"/>
      <c r="D282" s="33"/>
      <c r="G282" s="33"/>
      <c r="H282" s="33" t="s">
        <v>194</v>
      </c>
      <c r="I282" s="33"/>
    </row>
    <row r="283" spans="1:9" ht="15" customHeight="1" x14ac:dyDescent="0.25">
      <c r="A283" s="24"/>
      <c r="B283" s="34"/>
      <c r="D283" s="32" t="s">
        <v>181</v>
      </c>
      <c r="G283" s="43" t="s">
        <v>182</v>
      </c>
      <c r="H283" s="43"/>
      <c r="I283" s="43"/>
    </row>
    <row r="284" spans="1:9" ht="15" customHeight="1" x14ac:dyDescent="0.25">
      <c r="A284" s="42" t="s">
        <v>190</v>
      </c>
      <c r="B284" s="42"/>
      <c r="C284" s="32"/>
      <c r="D284" s="33"/>
      <c r="G284" s="33"/>
      <c r="H284" s="33" t="s">
        <v>195</v>
      </c>
      <c r="I284" s="33"/>
    </row>
    <row r="285" spans="1:9" ht="15" customHeight="1" x14ac:dyDescent="0.25">
      <c r="A285" s="16"/>
      <c r="B285" s="32"/>
      <c r="C285" s="32"/>
      <c r="D285" s="32" t="s">
        <v>181</v>
      </c>
      <c r="G285" s="43" t="s">
        <v>182</v>
      </c>
      <c r="H285" s="43"/>
      <c r="I285" s="43"/>
    </row>
    <row r="288" spans="1:9" ht="45.75" customHeight="1" x14ac:dyDescent="0.25"/>
    <row r="290" ht="15" customHeight="1" x14ac:dyDescent="0.25"/>
    <row r="292" ht="15" customHeight="1" x14ac:dyDescent="0.25"/>
  </sheetData>
  <mergeCells count="163">
    <mergeCell ref="A6:P6"/>
    <mergeCell ref="A7:J7"/>
    <mergeCell ref="L7:M7"/>
    <mergeCell ref="O7:P7"/>
    <mergeCell ref="A8:J8"/>
    <mergeCell ref="L8:M8"/>
    <mergeCell ref="O8:P8"/>
    <mergeCell ref="C11:E11"/>
    <mergeCell ref="F11:G11"/>
    <mergeCell ref="H11:M11"/>
    <mergeCell ref="O11:P11"/>
    <mergeCell ref="C12:E12"/>
    <mergeCell ref="F12:G12"/>
    <mergeCell ref="H12:M12"/>
    <mergeCell ref="O12:P12"/>
    <mergeCell ref="A9:J9"/>
    <mergeCell ref="L9:M9"/>
    <mergeCell ref="O9:P9"/>
    <mergeCell ref="A10:J10"/>
    <mergeCell ref="L10:M10"/>
    <mergeCell ref="O10:P10"/>
    <mergeCell ref="A20:B20"/>
    <mergeCell ref="A23:A24"/>
    <mergeCell ref="B23:B24"/>
    <mergeCell ref="C23:F23"/>
    <mergeCell ref="G23:J23"/>
    <mergeCell ref="K23:N23"/>
    <mergeCell ref="A14:P14"/>
    <mergeCell ref="A15:P15"/>
    <mergeCell ref="A16:P16"/>
    <mergeCell ref="A17:P17"/>
    <mergeCell ref="A18:P18"/>
    <mergeCell ref="A19:P19"/>
    <mergeCell ref="A49:N49"/>
    <mergeCell ref="A51:A52"/>
    <mergeCell ref="B51:B52"/>
    <mergeCell ref="C51:F51"/>
    <mergeCell ref="G51:J51"/>
    <mergeCell ref="K51:N51"/>
    <mergeCell ref="A35:J35"/>
    <mergeCell ref="A38:A39"/>
    <mergeCell ref="B38:B39"/>
    <mergeCell ref="C38:F38"/>
    <mergeCell ref="G38:J38"/>
    <mergeCell ref="A48:N48"/>
    <mergeCell ref="A81:J81"/>
    <mergeCell ref="A84:A85"/>
    <mergeCell ref="B84:B85"/>
    <mergeCell ref="C84:F84"/>
    <mergeCell ref="G84:J84"/>
    <mergeCell ref="A103:J103"/>
    <mergeCell ref="A71:N71"/>
    <mergeCell ref="A74:A75"/>
    <mergeCell ref="B74:B75"/>
    <mergeCell ref="C74:F74"/>
    <mergeCell ref="G74:J74"/>
    <mergeCell ref="K74:N74"/>
    <mergeCell ref="A118:A119"/>
    <mergeCell ref="B118:B119"/>
    <mergeCell ref="C118:F118"/>
    <mergeCell ref="G118:J118"/>
    <mergeCell ref="K118:N118"/>
    <mergeCell ref="A126:J126"/>
    <mergeCell ref="A106:A107"/>
    <mergeCell ref="B106:B107"/>
    <mergeCell ref="C106:F106"/>
    <mergeCell ref="G106:J106"/>
    <mergeCell ref="A114:J114"/>
    <mergeCell ref="A115:J115"/>
    <mergeCell ref="A140:A141"/>
    <mergeCell ref="B140:B141"/>
    <mergeCell ref="C140:C141"/>
    <mergeCell ref="D140:D141"/>
    <mergeCell ref="E140:G140"/>
    <mergeCell ref="H140:J140"/>
    <mergeCell ref="A129:A130"/>
    <mergeCell ref="B129:B130"/>
    <mergeCell ref="C129:F129"/>
    <mergeCell ref="G129:J129"/>
    <mergeCell ref="A136:J136"/>
    <mergeCell ref="A137:J137"/>
    <mergeCell ref="A180:J180"/>
    <mergeCell ref="A183:A184"/>
    <mergeCell ref="B183:C183"/>
    <mergeCell ref="D183:E183"/>
    <mergeCell ref="F183:G183"/>
    <mergeCell ref="H183:I183"/>
    <mergeCell ref="J183:K183"/>
    <mergeCell ref="A158:J158"/>
    <mergeCell ref="A162:A163"/>
    <mergeCell ref="B162:B163"/>
    <mergeCell ref="C162:C163"/>
    <mergeCell ref="D162:D163"/>
    <mergeCell ref="E162:G162"/>
    <mergeCell ref="H162:J162"/>
    <mergeCell ref="A193:K193"/>
    <mergeCell ref="A195:A197"/>
    <mergeCell ref="B195:B197"/>
    <mergeCell ref="C195:F195"/>
    <mergeCell ref="G195:J195"/>
    <mergeCell ref="O195:P195"/>
    <mergeCell ref="C196:D196"/>
    <mergeCell ref="E196:F196"/>
    <mergeCell ref="G196:H196"/>
    <mergeCell ref="I196:J196"/>
    <mergeCell ref="A212:A213"/>
    <mergeCell ref="B212:B213"/>
    <mergeCell ref="C212:C213"/>
    <mergeCell ref="D212:F212"/>
    <mergeCell ref="G212:I212"/>
    <mergeCell ref="J212:L212"/>
    <mergeCell ref="O196:O197"/>
    <mergeCell ref="P196:P197"/>
    <mergeCell ref="O206:P206"/>
    <mergeCell ref="A207:J207"/>
    <mergeCell ref="O207:O208"/>
    <mergeCell ref="P207:P208"/>
    <mergeCell ref="A208:J208"/>
    <mergeCell ref="A228:I228"/>
    <mergeCell ref="A232:A233"/>
    <mergeCell ref="B232:B233"/>
    <mergeCell ref="C232:C233"/>
    <mergeCell ref="D232:E232"/>
    <mergeCell ref="F232:G232"/>
    <mergeCell ref="H232:I232"/>
    <mergeCell ref="A218:I218"/>
    <mergeCell ref="A221:A222"/>
    <mergeCell ref="B221:B222"/>
    <mergeCell ref="C221:C222"/>
    <mergeCell ref="D221:F221"/>
    <mergeCell ref="G221:I221"/>
    <mergeCell ref="A241:L241"/>
    <mergeCell ref="A242:J242"/>
    <mergeCell ref="A243:J243"/>
    <mergeCell ref="A247:A248"/>
    <mergeCell ref="B247:B248"/>
    <mergeCell ref="C247:C248"/>
    <mergeCell ref="D247:D248"/>
    <mergeCell ref="E247:E248"/>
    <mergeCell ref="F247:F248"/>
    <mergeCell ref="G247:G248"/>
    <mergeCell ref="J260:K260"/>
    <mergeCell ref="L260:L261"/>
    <mergeCell ref="A268:I268"/>
    <mergeCell ref="H247:I247"/>
    <mergeCell ref="J247:J248"/>
    <mergeCell ref="A255:J255"/>
    <mergeCell ref="A259:A261"/>
    <mergeCell ref="B259:B261"/>
    <mergeCell ref="C259:G259"/>
    <mergeCell ref="H259:L259"/>
    <mergeCell ref="C260:C261"/>
    <mergeCell ref="D260:D261"/>
    <mergeCell ref="E260:F260"/>
    <mergeCell ref="A279:I279"/>
    <mergeCell ref="A280:I280"/>
    <mergeCell ref="A282:B282"/>
    <mergeCell ref="G283:I283"/>
    <mergeCell ref="A284:B284"/>
    <mergeCell ref="G285:I285"/>
    <mergeCell ref="G260:G261"/>
    <mergeCell ref="H260:H261"/>
    <mergeCell ref="I260:I261"/>
  </mergeCells>
  <pageMargins left="0.16" right="0.16" top="0.33" bottom="0.28999999999999998" header="0.31496062992125984" footer="0.31496062992125984"/>
  <pageSetup paperSize="9" scale="71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"/>
  <sheetViews>
    <sheetView topLeftCell="A232" zoomScaleNormal="100" workbookViewId="0">
      <selection activeCell="A234" sqref="A234:E234"/>
    </sheetView>
  </sheetViews>
  <sheetFormatPr defaultRowHeight="15" x14ac:dyDescent="0.25"/>
  <cols>
    <col min="1" max="1" width="9.28515625" style="1" customWidth="1"/>
    <col min="2" max="2" width="35.7109375" style="1" customWidth="1"/>
    <col min="3" max="9" width="11.28515625" style="1" customWidth="1"/>
    <col min="10" max="10" width="11.7109375" style="1" customWidth="1"/>
    <col min="11" max="14" width="11.28515625" style="1" customWidth="1"/>
    <col min="15" max="256" width="9.140625" style="1"/>
    <col min="257" max="257" width="9.28515625" style="1" customWidth="1"/>
    <col min="258" max="258" width="35.7109375" style="1" customWidth="1"/>
    <col min="259" max="265" width="11.28515625" style="1" customWidth="1"/>
    <col min="266" max="266" width="11.7109375" style="1" customWidth="1"/>
    <col min="267" max="270" width="11.28515625" style="1" customWidth="1"/>
    <col min="271" max="512" width="9.140625" style="1"/>
    <col min="513" max="513" width="9.28515625" style="1" customWidth="1"/>
    <col min="514" max="514" width="35.7109375" style="1" customWidth="1"/>
    <col min="515" max="521" width="11.28515625" style="1" customWidth="1"/>
    <col min="522" max="522" width="11.7109375" style="1" customWidth="1"/>
    <col min="523" max="526" width="11.28515625" style="1" customWidth="1"/>
    <col min="527" max="768" width="9.140625" style="1"/>
    <col min="769" max="769" width="9.28515625" style="1" customWidth="1"/>
    <col min="770" max="770" width="35.7109375" style="1" customWidth="1"/>
    <col min="771" max="777" width="11.28515625" style="1" customWidth="1"/>
    <col min="778" max="778" width="11.7109375" style="1" customWidth="1"/>
    <col min="779" max="782" width="11.28515625" style="1" customWidth="1"/>
    <col min="783" max="1024" width="9.140625" style="1"/>
    <col min="1025" max="1025" width="9.28515625" style="1" customWidth="1"/>
    <col min="1026" max="1026" width="35.7109375" style="1" customWidth="1"/>
    <col min="1027" max="1033" width="11.28515625" style="1" customWidth="1"/>
    <col min="1034" max="1034" width="11.7109375" style="1" customWidth="1"/>
    <col min="1035" max="1038" width="11.28515625" style="1" customWidth="1"/>
    <col min="1039" max="1280" width="9.140625" style="1"/>
    <col min="1281" max="1281" width="9.28515625" style="1" customWidth="1"/>
    <col min="1282" max="1282" width="35.7109375" style="1" customWidth="1"/>
    <col min="1283" max="1289" width="11.28515625" style="1" customWidth="1"/>
    <col min="1290" max="1290" width="11.7109375" style="1" customWidth="1"/>
    <col min="1291" max="1294" width="11.28515625" style="1" customWidth="1"/>
    <col min="1295" max="1536" width="9.140625" style="1"/>
    <col min="1537" max="1537" width="9.28515625" style="1" customWidth="1"/>
    <col min="1538" max="1538" width="35.7109375" style="1" customWidth="1"/>
    <col min="1539" max="1545" width="11.28515625" style="1" customWidth="1"/>
    <col min="1546" max="1546" width="11.7109375" style="1" customWidth="1"/>
    <col min="1547" max="1550" width="11.28515625" style="1" customWidth="1"/>
    <col min="1551" max="1792" width="9.140625" style="1"/>
    <col min="1793" max="1793" width="9.28515625" style="1" customWidth="1"/>
    <col min="1794" max="1794" width="35.7109375" style="1" customWidth="1"/>
    <col min="1795" max="1801" width="11.28515625" style="1" customWidth="1"/>
    <col min="1802" max="1802" width="11.7109375" style="1" customWidth="1"/>
    <col min="1803" max="1806" width="11.28515625" style="1" customWidth="1"/>
    <col min="1807" max="2048" width="9.140625" style="1"/>
    <col min="2049" max="2049" width="9.28515625" style="1" customWidth="1"/>
    <col min="2050" max="2050" width="35.7109375" style="1" customWidth="1"/>
    <col min="2051" max="2057" width="11.28515625" style="1" customWidth="1"/>
    <col min="2058" max="2058" width="11.7109375" style="1" customWidth="1"/>
    <col min="2059" max="2062" width="11.28515625" style="1" customWidth="1"/>
    <col min="2063" max="2304" width="9.140625" style="1"/>
    <col min="2305" max="2305" width="9.28515625" style="1" customWidth="1"/>
    <col min="2306" max="2306" width="35.7109375" style="1" customWidth="1"/>
    <col min="2307" max="2313" width="11.28515625" style="1" customWidth="1"/>
    <col min="2314" max="2314" width="11.7109375" style="1" customWidth="1"/>
    <col min="2315" max="2318" width="11.28515625" style="1" customWidth="1"/>
    <col min="2319" max="2560" width="9.140625" style="1"/>
    <col min="2561" max="2561" width="9.28515625" style="1" customWidth="1"/>
    <col min="2562" max="2562" width="35.7109375" style="1" customWidth="1"/>
    <col min="2563" max="2569" width="11.28515625" style="1" customWidth="1"/>
    <col min="2570" max="2570" width="11.7109375" style="1" customWidth="1"/>
    <col min="2571" max="2574" width="11.28515625" style="1" customWidth="1"/>
    <col min="2575" max="2816" width="9.140625" style="1"/>
    <col min="2817" max="2817" width="9.28515625" style="1" customWidth="1"/>
    <col min="2818" max="2818" width="35.7109375" style="1" customWidth="1"/>
    <col min="2819" max="2825" width="11.28515625" style="1" customWidth="1"/>
    <col min="2826" max="2826" width="11.7109375" style="1" customWidth="1"/>
    <col min="2827" max="2830" width="11.28515625" style="1" customWidth="1"/>
    <col min="2831" max="3072" width="9.140625" style="1"/>
    <col min="3073" max="3073" width="9.28515625" style="1" customWidth="1"/>
    <col min="3074" max="3074" width="35.7109375" style="1" customWidth="1"/>
    <col min="3075" max="3081" width="11.28515625" style="1" customWidth="1"/>
    <col min="3082" max="3082" width="11.7109375" style="1" customWidth="1"/>
    <col min="3083" max="3086" width="11.28515625" style="1" customWidth="1"/>
    <col min="3087" max="3328" width="9.140625" style="1"/>
    <col min="3329" max="3329" width="9.28515625" style="1" customWidth="1"/>
    <col min="3330" max="3330" width="35.7109375" style="1" customWidth="1"/>
    <col min="3331" max="3337" width="11.28515625" style="1" customWidth="1"/>
    <col min="3338" max="3338" width="11.7109375" style="1" customWidth="1"/>
    <col min="3339" max="3342" width="11.28515625" style="1" customWidth="1"/>
    <col min="3343" max="3584" width="9.140625" style="1"/>
    <col min="3585" max="3585" width="9.28515625" style="1" customWidth="1"/>
    <col min="3586" max="3586" width="35.7109375" style="1" customWidth="1"/>
    <col min="3587" max="3593" width="11.28515625" style="1" customWidth="1"/>
    <col min="3594" max="3594" width="11.7109375" style="1" customWidth="1"/>
    <col min="3595" max="3598" width="11.28515625" style="1" customWidth="1"/>
    <col min="3599" max="3840" width="9.140625" style="1"/>
    <col min="3841" max="3841" width="9.28515625" style="1" customWidth="1"/>
    <col min="3842" max="3842" width="35.7109375" style="1" customWidth="1"/>
    <col min="3843" max="3849" width="11.28515625" style="1" customWidth="1"/>
    <col min="3850" max="3850" width="11.7109375" style="1" customWidth="1"/>
    <col min="3851" max="3854" width="11.28515625" style="1" customWidth="1"/>
    <col min="3855" max="4096" width="9.140625" style="1"/>
    <col min="4097" max="4097" width="9.28515625" style="1" customWidth="1"/>
    <col min="4098" max="4098" width="35.7109375" style="1" customWidth="1"/>
    <col min="4099" max="4105" width="11.28515625" style="1" customWidth="1"/>
    <col min="4106" max="4106" width="11.7109375" style="1" customWidth="1"/>
    <col min="4107" max="4110" width="11.28515625" style="1" customWidth="1"/>
    <col min="4111" max="4352" width="9.140625" style="1"/>
    <col min="4353" max="4353" width="9.28515625" style="1" customWidth="1"/>
    <col min="4354" max="4354" width="35.7109375" style="1" customWidth="1"/>
    <col min="4355" max="4361" width="11.28515625" style="1" customWidth="1"/>
    <col min="4362" max="4362" width="11.7109375" style="1" customWidth="1"/>
    <col min="4363" max="4366" width="11.28515625" style="1" customWidth="1"/>
    <col min="4367" max="4608" width="9.140625" style="1"/>
    <col min="4609" max="4609" width="9.28515625" style="1" customWidth="1"/>
    <col min="4610" max="4610" width="35.7109375" style="1" customWidth="1"/>
    <col min="4611" max="4617" width="11.28515625" style="1" customWidth="1"/>
    <col min="4618" max="4618" width="11.7109375" style="1" customWidth="1"/>
    <col min="4619" max="4622" width="11.28515625" style="1" customWidth="1"/>
    <col min="4623" max="4864" width="9.140625" style="1"/>
    <col min="4865" max="4865" width="9.28515625" style="1" customWidth="1"/>
    <col min="4866" max="4866" width="35.7109375" style="1" customWidth="1"/>
    <col min="4867" max="4873" width="11.28515625" style="1" customWidth="1"/>
    <col min="4874" max="4874" width="11.7109375" style="1" customWidth="1"/>
    <col min="4875" max="4878" width="11.28515625" style="1" customWidth="1"/>
    <col min="4879" max="5120" width="9.140625" style="1"/>
    <col min="5121" max="5121" width="9.28515625" style="1" customWidth="1"/>
    <col min="5122" max="5122" width="35.7109375" style="1" customWidth="1"/>
    <col min="5123" max="5129" width="11.28515625" style="1" customWidth="1"/>
    <col min="5130" max="5130" width="11.7109375" style="1" customWidth="1"/>
    <col min="5131" max="5134" width="11.28515625" style="1" customWidth="1"/>
    <col min="5135" max="5376" width="9.140625" style="1"/>
    <col min="5377" max="5377" width="9.28515625" style="1" customWidth="1"/>
    <col min="5378" max="5378" width="35.7109375" style="1" customWidth="1"/>
    <col min="5379" max="5385" width="11.28515625" style="1" customWidth="1"/>
    <col min="5386" max="5386" width="11.7109375" style="1" customWidth="1"/>
    <col min="5387" max="5390" width="11.28515625" style="1" customWidth="1"/>
    <col min="5391" max="5632" width="9.140625" style="1"/>
    <col min="5633" max="5633" width="9.28515625" style="1" customWidth="1"/>
    <col min="5634" max="5634" width="35.7109375" style="1" customWidth="1"/>
    <col min="5635" max="5641" width="11.28515625" style="1" customWidth="1"/>
    <col min="5642" max="5642" width="11.7109375" style="1" customWidth="1"/>
    <col min="5643" max="5646" width="11.28515625" style="1" customWidth="1"/>
    <col min="5647" max="5888" width="9.140625" style="1"/>
    <col min="5889" max="5889" width="9.28515625" style="1" customWidth="1"/>
    <col min="5890" max="5890" width="35.7109375" style="1" customWidth="1"/>
    <col min="5891" max="5897" width="11.28515625" style="1" customWidth="1"/>
    <col min="5898" max="5898" width="11.7109375" style="1" customWidth="1"/>
    <col min="5899" max="5902" width="11.28515625" style="1" customWidth="1"/>
    <col min="5903" max="6144" width="9.140625" style="1"/>
    <col min="6145" max="6145" width="9.28515625" style="1" customWidth="1"/>
    <col min="6146" max="6146" width="35.7109375" style="1" customWidth="1"/>
    <col min="6147" max="6153" width="11.28515625" style="1" customWidth="1"/>
    <col min="6154" max="6154" width="11.7109375" style="1" customWidth="1"/>
    <col min="6155" max="6158" width="11.28515625" style="1" customWidth="1"/>
    <col min="6159" max="6400" width="9.140625" style="1"/>
    <col min="6401" max="6401" width="9.28515625" style="1" customWidth="1"/>
    <col min="6402" max="6402" width="35.7109375" style="1" customWidth="1"/>
    <col min="6403" max="6409" width="11.28515625" style="1" customWidth="1"/>
    <col min="6410" max="6410" width="11.7109375" style="1" customWidth="1"/>
    <col min="6411" max="6414" width="11.28515625" style="1" customWidth="1"/>
    <col min="6415" max="6656" width="9.140625" style="1"/>
    <col min="6657" max="6657" width="9.28515625" style="1" customWidth="1"/>
    <col min="6658" max="6658" width="35.7109375" style="1" customWidth="1"/>
    <col min="6659" max="6665" width="11.28515625" style="1" customWidth="1"/>
    <col min="6666" max="6666" width="11.7109375" style="1" customWidth="1"/>
    <col min="6667" max="6670" width="11.28515625" style="1" customWidth="1"/>
    <col min="6671" max="6912" width="9.140625" style="1"/>
    <col min="6913" max="6913" width="9.28515625" style="1" customWidth="1"/>
    <col min="6914" max="6914" width="35.7109375" style="1" customWidth="1"/>
    <col min="6915" max="6921" width="11.28515625" style="1" customWidth="1"/>
    <col min="6922" max="6922" width="11.7109375" style="1" customWidth="1"/>
    <col min="6923" max="6926" width="11.28515625" style="1" customWidth="1"/>
    <col min="6927" max="7168" width="9.140625" style="1"/>
    <col min="7169" max="7169" width="9.28515625" style="1" customWidth="1"/>
    <col min="7170" max="7170" width="35.7109375" style="1" customWidth="1"/>
    <col min="7171" max="7177" width="11.28515625" style="1" customWidth="1"/>
    <col min="7178" max="7178" width="11.7109375" style="1" customWidth="1"/>
    <col min="7179" max="7182" width="11.28515625" style="1" customWidth="1"/>
    <col min="7183" max="7424" width="9.140625" style="1"/>
    <col min="7425" max="7425" width="9.28515625" style="1" customWidth="1"/>
    <col min="7426" max="7426" width="35.7109375" style="1" customWidth="1"/>
    <col min="7427" max="7433" width="11.28515625" style="1" customWidth="1"/>
    <col min="7434" max="7434" width="11.7109375" style="1" customWidth="1"/>
    <col min="7435" max="7438" width="11.28515625" style="1" customWidth="1"/>
    <col min="7439" max="7680" width="9.140625" style="1"/>
    <col min="7681" max="7681" width="9.28515625" style="1" customWidth="1"/>
    <col min="7682" max="7682" width="35.7109375" style="1" customWidth="1"/>
    <col min="7683" max="7689" width="11.28515625" style="1" customWidth="1"/>
    <col min="7690" max="7690" width="11.7109375" style="1" customWidth="1"/>
    <col min="7691" max="7694" width="11.28515625" style="1" customWidth="1"/>
    <col min="7695" max="7936" width="9.140625" style="1"/>
    <col min="7937" max="7937" width="9.28515625" style="1" customWidth="1"/>
    <col min="7938" max="7938" width="35.7109375" style="1" customWidth="1"/>
    <col min="7939" max="7945" width="11.28515625" style="1" customWidth="1"/>
    <col min="7946" max="7946" width="11.7109375" style="1" customWidth="1"/>
    <col min="7947" max="7950" width="11.28515625" style="1" customWidth="1"/>
    <col min="7951" max="8192" width="9.140625" style="1"/>
    <col min="8193" max="8193" width="9.28515625" style="1" customWidth="1"/>
    <col min="8194" max="8194" width="35.7109375" style="1" customWidth="1"/>
    <col min="8195" max="8201" width="11.28515625" style="1" customWidth="1"/>
    <col min="8202" max="8202" width="11.7109375" style="1" customWidth="1"/>
    <col min="8203" max="8206" width="11.28515625" style="1" customWidth="1"/>
    <col min="8207" max="8448" width="9.140625" style="1"/>
    <col min="8449" max="8449" width="9.28515625" style="1" customWidth="1"/>
    <col min="8450" max="8450" width="35.7109375" style="1" customWidth="1"/>
    <col min="8451" max="8457" width="11.28515625" style="1" customWidth="1"/>
    <col min="8458" max="8458" width="11.7109375" style="1" customWidth="1"/>
    <col min="8459" max="8462" width="11.28515625" style="1" customWidth="1"/>
    <col min="8463" max="8704" width="9.140625" style="1"/>
    <col min="8705" max="8705" width="9.28515625" style="1" customWidth="1"/>
    <col min="8706" max="8706" width="35.7109375" style="1" customWidth="1"/>
    <col min="8707" max="8713" width="11.28515625" style="1" customWidth="1"/>
    <col min="8714" max="8714" width="11.7109375" style="1" customWidth="1"/>
    <col min="8715" max="8718" width="11.28515625" style="1" customWidth="1"/>
    <col min="8719" max="8960" width="9.140625" style="1"/>
    <col min="8961" max="8961" width="9.28515625" style="1" customWidth="1"/>
    <col min="8962" max="8962" width="35.7109375" style="1" customWidth="1"/>
    <col min="8963" max="8969" width="11.28515625" style="1" customWidth="1"/>
    <col min="8970" max="8970" width="11.7109375" style="1" customWidth="1"/>
    <col min="8971" max="8974" width="11.28515625" style="1" customWidth="1"/>
    <col min="8975" max="9216" width="9.140625" style="1"/>
    <col min="9217" max="9217" width="9.28515625" style="1" customWidth="1"/>
    <col min="9218" max="9218" width="35.7109375" style="1" customWidth="1"/>
    <col min="9219" max="9225" width="11.28515625" style="1" customWidth="1"/>
    <col min="9226" max="9226" width="11.7109375" style="1" customWidth="1"/>
    <col min="9227" max="9230" width="11.28515625" style="1" customWidth="1"/>
    <col min="9231" max="9472" width="9.140625" style="1"/>
    <col min="9473" max="9473" width="9.28515625" style="1" customWidth="1"/>
    <col min="9474" max="9474" width="35.7109375" style="1" customWidth="1"/>
    <col min="9475" max="9481" width="11.28515625" style="1" customWidth="1"/>
    <col min="9482" max="9482" width="11.7109375" style="1" customWidth="1"/>
    <col min="9483" max="9486" width="11.28515625" style="1" customWidth="1"/>
    <col min="9487" max="9728" width="9.140625" style="1"/>
    <col min="9729" max="9729" width="9.28515625" style="1" customWidth="1"/>
    <col min="9730" max="9730" width="35.7109375" style="1" customWidth="1"/>
    <col min="9731" max="9737" width="11.28515625" style="1" customWidth="1"/>
    <col min="9738" max="9738" width="11.7109375" style="1" customWidth="1"/>
    <col min="9739" max="9742" width="11.28515625" style="1" customWidth="1"/>
    <col min="9743" max="9984" width="9.140625" style="1"/>
    <col min="9985" max="9985" width="9.28515625" style="1" customWidth="1"/>
    <col min="9986" max="9986" width="35.7109375" style="1" customWidth="1"/>
    <col min="9987" max="9993" width="11.28515625" style="1" customWidth="1"/>
    <col min="9994" max="9994" width="11.7109375" style="1" customWidth="1"/>
    <col min="9995" max="9998" width="11.28515625" style="1" customWidth="1"/>
    <col min="9999" max="10240" width="9.140625" style="1"/>
    <col min="10241" max="10241" width="9.28515625" style="1" customWidth="1"/>
    <col min="10242" max="10242" width="35.7109375" style="1" customWidth="1"/>
    <col min="10243" max="10249" width="11.28515625" style="1" customWidth="1"/>
    <col min="10250" max="10250" width="11.7109375" style="1" customWidth="1"/>
    <col min="10251" max="10254" width="11.28515625" style="1" customWidth="1"/>
    <col min="10255" max="10496" width="9.140625" style="1"/>
    <col min="10497" max="10497" width="9.28515625" style="1" customWidth="1"/>
    <col min="10498" max="10498" width="35.7109375" style="1" customWidth="1"/>
    <col min="10499" max="10505" width="11.28515625" style="1" customWidth="1"/>
    <col min="10506" max="10506" width="11.7109375" style="1" customWidth="1"/>
    <col min="10507" max="10510" width="11.28515625" style="1" customWidth="1"/>
    <col min="10511" max="10752" width="9.140625" style="1"/>
    <col min="10753" max="10753" width="9.28515625" style="1" customWidth="1"/>
    <col min="10754" max="10754" width="35.7109375" style="1" customWidth="1"/>
    <col min="10755" max="10761" width="11.28515625" style="1" customWidth="1"/>
    <col min="10762" max="10762" width="11.7109375" style="1" customWidth="1"/>
    <col min="10763" max="10766" width="11.28515625" style="1" customWidth="1"/>
    <col min="10767" max="11008" width="9.140625" style="1"/>
    <col min="11009" max="11009" width="9.28515625" style="1" customWidth="1"/>
    <col min="11010" max="11010" width="35.7109375" style="1" customWidth="1"/>
    <col min="11011" max="11017" width="11.28515625" style="1" customWidth="1"/>
    <col min="11018" max="11018" width="11.7109375" style="1" customWidth="1"/>
    <col min="11019" max="11022" width="11.28515625" style="1" customWidth="1"/>
    <col min="11023" max="11264" width="9.140625" style="1"/>
    <col min="11265" max="11265" width="9.28515625" style="1" customWidth="1"/>
    <col min="11266" max="11266" width="35.7109375" style="1" customWidth="1"/>
    <col min="11267" max="11273" width="11.28515625" style="1" customWidth="1"/>
    <col min="11274" max="11274" width="11.7109375" style="1" customWidth="1"/>
    <col min="11275" max="11278" width="11.28515625" style="1" customWidth="1"/>
    <col min="11279" max="11520" width="9.140625" style="1"/>
    <col min="11521" max="11521" width="9.28515625" style="1" customWidth="1"/>
    <col min="11522" max="11522" width="35.7109375" style="1" customWidth="1"/>
    <col min="11523" max="11529" width="11.28515625" style="1" customWidth="1"/>
    <col min="11530" max="11530" width="11.7109375" style="1" customWidth="1"/>
    <col min="11531" max="11534" width="11.28515625" style="1" customWidth="1"/>
    <col min="11535" max="11776" width="9.140625" style="1"/>
    <col min="11777" max="11777" width="9.28515625" style="1" customWidth="1"/>
    <col min="11778" max="11778" width="35.7109375" style="1" customWidth="1"/>
    <col min="11779" max="11785" width="11.28515625" style="1" customWidth="1"/>
    <col min="11786" max="11786" width="11.7109375" style="1" customWidth="1"/>
    <col min="11787" max="11790" width="11.28515625" style="1" customWidth="1"/>
    <col min="11791" max="12032" width="9.140625" style="1"/>
    <col min="12033" max="12033" width="9.28515625" style="1" customWidth="1"/>
    <col min="12034" max="12034" width="35.7109375" style="1" customWidth="1"/>
    <col min="12035" max="12041" width="11.28515625" style="1" customWidth="1"/>
    <col min="12042" max="12042" width="11.7109375" style="1" customWidth="1"/>
    <col min="12043" max="12046" width="11.28515625" style="1" customWidth="1"/>
    <col min="12047" max="12288" width="9.140625" style="1"/>
    <col min="12289" max="12289" width="9.28515625" style="1" customWidth="1"/>
    <col min="12290" max="12290" width="35.7109375" style="1" customWidth="1"/>
    <col min="12291" max="12297" width="11.28515625" style="1" customWidth="1"/>
    <col min="12298" max="12298" width="11.7109375" style="1" customWidth="1"/>
    <col min="12299" max="12302" width="11.28515625" style="1" customWidth="1"/>
    <col min="12303" max="12544" width="9.140625" style="1"/>
    <col min="12545" max="12545" width="9.28515625" style="1" customWidth="1"/>
    <col min="12546" max="12546" width="35.7109375" style="1" customWidth="1"/>
    <col min="12547" max="12553" width="11.28515625" style="1" customWidth="1"/>
    <col min="12554" max="12554" width="11.7109375" style="1" customWidth="1"/>
    <col min="12555" max="12558" width="11.28515625" style="1" customWidth="1"/>
    <col min="12559" max="12800" width="9.140625" style="1"/>
    <col min="12801" max="12801" width="9.28515625" style="1" customWidth="1"/>
    <col min="12802" max="12802" width="35.7109375" style="1" customWidth="1"/>
    <col min="12803" max="12809" width="11.28515625" style="1" customWidth="1"/>
    <col min="12810" max="12810" width="11.7109375" style="1" customWidth="1"/>
    <col min="12811" max="12814" width="11.28515625" style="1" customWidth="1"/>
    <col min="12815" max="13056" width="9.140625" style="1"/>
    <col min="13057" max="13057" width="9.28515625" style="1" customWidth="1"/>
    <col min="13058" max="13058" width="35.7109375" style="1" customWidth="1"/>
    <col min="13059" max="13065" width="11.28515625" style="1" customWidth="1"/>
    <col min="13066" max="13066" width="11.7109375" style="1" customWidth="1"/>
    <col min="13067" max="13070" width="11.28515625" style="1" customWidth="1"/>
    <col min="13071" max="13312" width="9.140625" style="1"/>
    <col min="13313" max="13313" width="9.28515625" style="1" customWidth="1"/>
    <col min="13314" max="13314" width="35.7109375" style="1" customWidth="1"/>
    <col min="13315" max="13321" width="11.28515625" style="1" customWidth="1"/>
    <col min="13322" max="13322" width="11.7109375" style="1" customWidth="1"/>
    <col min="13323" max="13326" width="11.28515625" style="1" customWidth="1"/>
    <col min="13327" max="13568" width="9.140625" style="1"/>
    <col min="13569" max="13569" width="9.28515625" style="1" customWidth="1"/>
    <col min="13570" max="13570" width="35.7109375" style="1" customWidth="1"/>
    <col min="13571" max="13577" width="11.28515625" style="1" customWidth="1"/>
    <col min="13578" max="13578" width="11.7109375" style="1" customWidth="1"/>
    <col min="13579" max="13582" width="11.28515625" style="1" customWidth="1"/>
    <col min="13583" max="13824" width="9.140625" style="1"/>
    <col min="13825" max="13825" width="9.28515625" style="1" customWidth="1"/>
    <col min="13826" max="13826" width="35.7109375" style="1" customWidth="1"/>
    <col min="13827" max="13833" width="11.28515625" style="1" customWidth="1"/>
    <col min="13834" max="13834" width="11.7109375" style="1" customWidth="1"/>
    <col min="13835" max="13838" width="11.28515625" style="1" customWidth="1"/>
    <col min="13839" max="14080" width="9.140625" style="1"/>
    <col min="14081" max="14081" width="9.28515625" style="1" customWidth="1"/>
    <col min="14082" max="14082" width="35.7109375" style="1" customWidth="1"/>
    <col min="14083" max="14089" width="11.28515625" style="1" customWidth="1"/>
    <col min="14090" max="14090" width="11.7109375" style="1" customWidth="1"/>
    <col min="14091" max="14094" width="11.28515625" style="1" customWidth="1"/>
    <col min="14095" max="14336" width="9.140625" style="1"/>
    <col min="14337" max="14337" width="9.28515625" style="1" customWidth="1"/>
    <col min="14338" max="14338" width="35.7109375" style="1" customWidth="1"/>
    <col min="14339" max="14345" width="11.28515625" style="1" customWidth="1"/>
    <col min="14346" max="14346" width="11.7109375" style="1" customWidth="1"/>
    <col min="14347" max="14350" width="11.28515625" style="1" customWidth="1"/>
    <col min="14351" max="14592" width="9.140625" style="1"/>
    <col min="14593" max="14593" width="9.28515625" style="1" customWidth="1"/>
    <col min="14594" max="14594" width="35.7109375" style="1" customWidth="1"/>
    <col min="14595" max="14601" width="11.28515625" style="1" customWidth="1"/>
    <col min="14602" max="14602" width="11.7109375" style="1" customWidth="1"/>
    <col min="14603" max="14606" width="11.28515625" style="1" customWidth="1"/>
    <col min="14607" max="14848" width="9.140625" style="1"/>
    <col min="14849" max="14849" width="9.28515625" style="1" customWidth="1"/>
    <col min="14850" max="14850" width="35.7109375" style="1" customWidth="1"/>
    <col min="14851" max="14857" width="11.28515625" style="1" customWidth="1"/>
    <col min="14858" max="14858" width="11.7109375" style="1" customWidth="1"/>
    <col min="14859" max="14862" width="11.28515625" style="1" customWidth="1"/>
    <col min="14863" max="15104" width="9.140625" style="1"/>
    <col min="15105" max="15105" width="9.28515625" style="1" customWidth="1"/>
    <col min="15106" max="15106" width="35.7109375" style="1" customWidth="1"/>
    <col min="15107" max="15113" width="11.28515625" style="1" customWidth="1"/>
    <col min="15114" max="15114" width="11.7109375" style="1" customWidth="1"/>
    <col min="15115" max="15118" width="11.28515625" style="1" customWidth="1"/>
    <col min="15119" max="15360" width="9.140625" style="1"/>
    <col min="15361" max="15361" width="9.28515625" style="1" customWidth="1"/>
    <col min="15362" max="15362" width="35.7109375" style="1" customWidth="1"/>
    <col min="15363" max="15369" width="11.28515625" style="1" customWidth="1"/>
    <col min="15370" max="15370" width="11.7109375" style="1" customWidth="1"/>
    <col min="15371" max="15374" width="11.28515625" style="1" customWidth="1"/>
    <col min="15375" max="15616" width="9.140625" style="1"/>
    <col min="15617" max="15617" width="9.28515625" style="1" customWidth="1"/>
    <col min="15618" max="15618" width="35.7109375" style="1" customWidth="1"/>
    <col min="15619" max="15625" width="11.28515625" style="1" customWidth="1"/>
    <col min="15626" max="15626" width="11.7109375" style="1" customWidth="1"/>
    <col min="15627" max="15630" width="11.28515625" style="1" customWidth="1"/>
    <col min="15631" max="15872" width="9.140625" style="1"/>
    <col min="15873" max="15873" width="9.28515625" style="1" customWidth="1"/>
    <col min="15874" max="15874" width="35.7109375" style="1" customWidth="1"/>
    <col min="15875" max="15881" width="11.28515625" style="1" customWidth="1"/>
    <col min="15882" max="15882" width="11.7109375" style="1" customWidth="1"/>
    <col min="15883" max="15886" width="11.28515625" style="1" customWidth="1"/>
    <col min="15887" max="16128" width="9.140625" style="1"/>
    <col min="16129" max="16129" width="9.28515625" style="1" customWidth="1"/>
    <col min="16130" max="16130" width="35.7109375" style="1" customWidth="1"/>
    <col min="16131" max="16137" width="11.28515625" style="1" customWidth="1"/>
    <col min="16138" max="16138" width="11.7109375" style="1" customWidth="1"/>
    <col min="16139" max="16142" width="11.28515625" style="1" customWidth="1"/>
    <col min="16143" max="16384" width="9.140625" style="1"/>
  </cols>
  <sheetData>
    <row r="1" spans="1:16" x14ac:dyDescent="0.25">
      <c r="P1" s="2" t="s">
        <v>0</v>
      </c>
    </row>
    <row r="2" spans="1:16" x14ac:dyDescent="0.25">
      <c r="P2" s="2" t="s">
        <v>1</v>
      </c>
    </row>
    <row r="3" spans="1:16" x14ac:dyDescent="0.25">
      <c r="P3" s="2" t="s">
        <v>2</v>
      </c>
    </row>
    <row r="4" spans="1:16" x14ac:dyDescent="0.25">
      <c r="P4" s="2" t="s">
        <v>3</v>
      </c>
    </row>
    <row r="5" spans="1:16" x14ac:dyDescent="0.25">
      <c r="P5" s="2" t="s">
        <v>4</v>
      </c>
    </row>
    <row r="6" spans="1:16" x14ac:dyDescent="0.2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ht="15" customHeight="1" x14ac:dyDescent="0.25">
      <c r="A7" s="60" t="s">
        <v>6</v>
      </c>
      <c r="B7" s="60"/>
      <c r="C7" s="60"/>
      <c r="D7" s="60"/>
      <c r="E7" s="60"/>
      <c r="F7" s="60"/>
      <c r="G7" s="60"/>
      <c r="H7" s="60"/>
      <c r="I7" s="60"/>
      <c r="J7" s="60"/>
      <c r="K7" s="3"/>
      <c r="L7" s="54" t="s">
        <v>7</v>
      </c>
      <c r="M7" s="54"/>
      <c r="N7" s="3"/>
      <c r="O7" s="55">
        <v>4057037</v>
      </c>
      <c r="P7" s="55"/>
    </row>
    <row r="8" spans="1:16" ht="48" customHeight="1" x14ac:dyDescent="0.25">
      <c r="A8" s="56" t="s">
        <v>8</v>
      </c>
      <c r="B8" s="56"/>
      <c r="C8" s="56"/>
      <c r="D8" s="56"/>
      <c r="E8" s="56"/>
      <c r="F8" s="56"/>
      <c r="G8" s="56"/>
      <c r="H8" s="56"/>
      <c r="I8" s="56"/>
      <c r="J8" s="56"/>
      <c r="K8" s="4"/>
      <c r="L8" s="61" t="s">
        <v>9</v>
      </c>
      <c r="M8" s="61"/>
      <c r="N8" s="4"/>
      <c r="O8" s="58" t="s">
        <v>10</v>
      </c>
      <c r="P8" s="58"/>
    </row>
    <row r="9" spans="1:16" x14ac:dyDescent="0.25">
      <c r="A9" s="53" t="s">
        <v>188</v>
      </c>
      <c r="B9" s="53"/>
      <c r="C9" s="53"/>
      <c r="D9" s="53"/>
      <c r="E9" s="53"/>
      <c r="F9" s="53"/>
      <c r="G9" s="53"/>
      <c r="H9" s="53"/>
      <c r="I9" s="53"/>
      <c r="J9" s="53"/>
      <c r="K9" s="5"/>
      <c r="L9" s="54" t="s">
        <v>7</v>
      </c>
      <c r="M9" s="54"/>
      <c r="N9" s="5"/>
      <c r="O9" s="55">
        <v>4057037</v>
      </c>
      <c r="P9" s="55"/>
    </row>
    <row r="10" spans="1:16" ht="45.75" customHeight="1" x14ac:dyDescent="0.25">
      <c r="A10" s="56" t="s">
        <v>12</v>
      </c>
      <c r="B10" s="56"/>
      <c r="C10" s="56"/>
      <c r="D10" s="56"/>
      <c r="E10" s="56"/>
      <c r="F10" s="56"/>
      <c r="G10" s="56"/>
      <c r="H10" s="56"/>
      <c r="I10" s="56"/>
      <c r="J10" s="56"/>
      <c r="K10" s="4"/>
      <c r="L10" s="57" t="s">
        <v>13</v>
      </c>
      <c r="M10" s="57"/>
      <c r="N10" s="4"/>
      <c r="O10" s="58" t="s">
        <v>10</v>
      </c>
      <c r="P10" s="58"/>
    </row>
    <row r="11" spans="1:16" ht="49.5" customHeight="1" x14ac:dyDescent="0.25">
      <c r="A11" s="6" t="s">
        <v>14</v>
      </c>
      <c r="B11" s="7" t="s">
        <v>15</v>
      </c>
      <c r="C11" s="62" t="s">
        <v>16</v>
      </c>
      <c r="D11" s="62"/>
      <c r="E11" s="62"/>
      <c r="F11" s="62" t="s">
        <v>17</v>
      </c>
      <c r="G11" s="62"/>
      <c r="H11" s="63" t="s">
        <v>18</v>
      </c>
      <c r="I11" s="63"/>
      <c r="J11" s="63"/>
      <c r="K11" s="63"/>
      <c r="L11" s="63"/>
      <c r="M11" s="63"/>
      <c r="N11" s="8"/>
      <c r="O11" s="63">
        <v>15302301000</v>
      </c>
      <c r="P11" s="63"/>
    </row>
    <row r="12" spans="1:16" ht="39.75" customHeight="1" x14ac:dyDescent="0.25">
      <c r="B12" s="9" t="s">
        <v>19</v>
      </c>
      <c r="C12" s="52" t="s">
        <v>20</v>
      </c>
      <c r="D12" s="52"/>
      <c r="E12" s="52"/>
      <c r="F12" s="52" t="s">
        <v>21</v>
      </c>
      <c r="G12" s="52"/>
      <c r="H12" s="52" t="s">
        <v>22</v>
      </c>
      <c r="I12" s="52"/>
      <c r="J12" s="52"/>
      <c r="K12" s="52"/>
      <c r="L12" s="52"/>
      <c r="M12" s="52"/>
      <c r="N12" s="10"/>
      <c r="O12" s="52" t="s">
        <v>23</v>
      </c>
      <c r="P12" s="52"/>
    </row>
    <row r="13" spans="1:16" x14ac:dyDescent="0.25">
      <c r="A13" s="11"/>
      <c r="B13" s="12"/>
    </row>
    <row r="14" spans="1:16" x14ac:dyDescent="0.25">
      <c r="A14" s="41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x14ac:dyDescent="0.25">
      <c r="A15" s="41" t="s">
        <v>25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 x14ac:dyDescent="0.25">
      <c r="A16" s="41" t="s">
        <v>26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61.5" customHeight="1" x14ac:dyDescent="0.25">
      <c r="A17" s="41" t="s">
        <v>27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x14ac:dyDescent="0.25">
      <c r="A18" s="41" t="s">
        <v>28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x14ac:dyDescent="0.25">
      <c r="A19" s="41" t="s">
        <v>29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x14ac:dyDescent="0.25">
      <c r="A20" s="51" t="s">
        <v>30</v>
      </c>
      <c r="B20" s="51"/>
    </row>
    <row r="23" spans="1:16" x14ac:dyDescent="0.25">
      <c r="A23" s="44" t="s">
        <v>31</v>
      </c>
      <c r="B23" s="44" t="s">
        <v>32</v>
      </c>
      <c r="C23" s="44" t="s">
        <v>33</v>
      </c>
      <c r="D23" s="44"/>
      <c r="E23" s="44"/>
      <c r="F23" s="44"/>
      <c r="G23" s="44" t="s">
        <v>34</v>
      </c>
      <c r="H23" s="44"/>
      <c r="I23" s="44"/>
      <c r="J23" s="44"/>
      <c r="K23" s="44" t="s">
        <v>35</v>
      </c>
      <c r="L23" s="44"/>
      <c r="M23" s="44"/>
      <c r="N23" s="44"/>
    </row>
    <row r="24" spans="1:16" ht="68.25" customHeight="1" x14ac:dyDescent="0.25">
      <c r="A24" s="44"/>
      <c r="B24" s="44"/>
      <c r="C24" s="13" t="s">
        <v>36</v>
      </c>
      <c r="D24" s="13" t="s">
        <v>37</v>
      </c>
      <c r="E24" s="13" t="s">
        <v>38</v>
      </c>
      <c r="F24" s="13" t="s">
        <v>39</v>
      </c>
      <c r="G24" s="13" t="s">
        <v>36</v>
      </c>
      <c r="H24" s="13" t="s">
        <v>37</v>
      </c>
      <c r="I24" s="13" t="s">
        <v>38</v>
      </c>
      <c r="J24" s="13" t="s">
        <v>40</v>
      </c>
      <c r="K24" s="13" t="s">
        <v>36</v>
      </c>
      <c r="L24" s="13" t="s">
        <v>37</v>
      </c>
      <c r="M24" s="13" t="s">
        <v>38</v>
      </c>
      <c r="N24" s="13" t="s">
        <v>41</v>
      </c>
    </row>
    <row r="25" spans="1:16" x14ac:dyDescent="0.25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</row>
    <row r="26" spans="1:16" ht="30" x14ac:dyDescent="0.25">
      <c r="A26" s="13" t="s">
        <v>42</v>
      </c>
      <c r="B26" s="14" t="s">
        <v>43</v>
      </c>
      <c r="C26" s="13"/>
      <c r="D26" s="13" t="s">
        <v>44</v>
      </c>
      <c r="E26" s="13" t="s">
        <v>44</v>
      </c>
      <c r="F26" s="13">
        <f>C26</f>
        <v>0</v>
      </c>
      <c r="G26" s="13">
        <v>4034742</v>
      </c>
      <c r="H26" s="13" t="s">
        <v>44</v>
      </c>
      <c r="I26" s="13" t="s">
        <v>44</v>
      </c>
      <c r="J26" s="13">
        <f>G26</f>
        <v>4034742</v>
      </c>
      <c r="K26" s="13">
        <v>6207893</v>
      </c>
      <c r="L26" s="13" t="s">
        <v>44</v>
      </c>
      <c r="M26" s="13" t="s">
        <v>44</v>
      </c>
      <c r="N26" s="13">
        <f>K26</f>
        <v>6207893</v>
      </c>
    </row>
    <row r="27" spans="1:16" ht="45" x14ac:dyDescent="0.25">
      <c r="A27" s="13">
        <v>25020200</v>
      </c>
      <c r="B27" s="14" t="s">
        <v>45</v>
      </c>
      <c r="C27" s="13" t="s">
        <v>44</v>
      </c>
      <c r="D27" s="13"/>
      <c r="E27" s="13" t="s">
        <v>42</v>
      </c>
      <c r="F27" s="13">
        <f>D27</f>
        <v>0</v>
      </c>
      <c r="G27" s="13" t="s">
        <v>44</v>
      </c>
      <c r="H27" s="13"/>
      <c r="I27" s="13" t="s">
        <v>42</v>
      </c>
      <c r="J27" s="13">
        <f>H27</f>
        <v>0</v>
      </c>
      <c r="K27" s="13" t="s">
        <v>44</v>
      </c>
      <c r="L27" s="13" t="s">
        <v>42</v>
      </c>
      <c r="M27" s="13" t="s">
        <v>42</v>
      </c>
      <c r="N27" s="13" t="str">
        <f>L27</f>
        <v xml:space="preserve"> </v>
      </c>
    </row>
    <row r="28" spans="1:16" x14ac:dyDescent="0.25">
      <c r="A28" s="13">
        <v>25010100</v>
      </c>
      <c r="B28" s="14"/>
      <c r="C28" s="13"/>
      <c r="D28" s="13"/>
      <c r="E28" s="13"/>
      <c r="F28" s="13"/>
      <c r="G28" s="13"/>
      <c r="H28" s="13">
        <v>557760</v>
      </c>
      <c r="I28" s="13"/>
      <c r="J28" s="13">
        <f>H28</f>
        <v>557760</v>
      </c>
      <c r="K28" s="13"/>
      <c r="L28" s="13">
        <v>507150</v>
      </c>
      <c r="M28" s="13"/>
      <c r="N28" s="13">
        <f>L28</f>
        <v>507150</v>
      </c>
    </row>
    <row r="29" spans="1:16" ht="30" x14ac:dyDescent="0.25">
      <c r="A29" s="35" t="s">
        <v>198</v>
      </c>
      <c r="B29" s="14"/>
      <c r="C29" s="35"/>
      <c r="D29" s="35"/>
      <c r="E29" s="35"/>
      <c r="F29" s="35"/>
      <c r="G29" s="35"/>
      <c r="H29" s="35">
        <v>7307.89</v>
      </c>
      <c r="I29" s="35"/>
      <c r="J29" s="37">
        <f>H29</f>
        <v>7307.89</v>
      </c>
      <c r="K29" s="35"/>
      <c r="L29" s="35"/>
      <c r="M29" s="35"/>
      <c r="N29" s="35"/>
    </row>
    <row r="30" spans="1:16" ht="30" x14ac:dyDescent="0.25">
      <c r="A30" s="13" t="s">
        <v>46</v>
      </c>
      <c r="B30" s="14" t="s">
        <v>47</v>
      </c>
      <c r="C30" s="13" t="s">
        <v>44</v>
      </c>
      <c r="D30" s="13"/>
      <c r="E30" s="13"/>
      <c r="F30" s="13">
        <f>D30</f>
        <v>0</v>
      </c>
      <c r="G30" s="13" t="s">
        <v>44</v>
      </c>
      <c r="H30" s="13" t="s">
        <v>42</v>
      </c>
      <c r="I30" s="13" t="s">
        <v>42</v>
      </c>
      <c r="J30" s="13" t="str">
        <f>H30</f>
        <v xml:space="preserve"> </v>
      </c>
      <c r="K30" s="13" t="s">
        <v>44</v>
      </c>
      <c r="L30" s="13"/>
      <c r="M30" s="13"/>
      <c r="N30" s="13">
        <f>L30</f>
        <v>0</v>
      </c>
    </row>
    <row r="31" spans="1:16" x14ac:dyDescent="0.25">
      <c r="A31" s="13" t="s">
        <v>42</v>
      </c>
      <c r="B31" s="14" t="s">
        <v>48</v>
      </c>
      <c r="C31" s="13" t="s">
        <v>44</v>
      </c>
      <c r="D31" s="13" t="s">
        <v>42</v>
      </c>
      <c r="E31" s="13" t="s">
        <v>42</v>
      </c>
      <c r="F31" s="13" t="str">
        <f>D31</f>
        <v xml:space="preserve"> </v>
      </c>
      <c r="G31" s="13" t="s">
        <v>44</v>
      </c>
      <c r="H31" s="13" t="s">
        <v>42</v>
      </c>
      <c r="I31" s="13" t="s">
        <v>42</v>
      </c>
      <c r="J31" s="13" t="str">
        <f>H31</f>
        <v xml:space="preserve"> </v>
      </c>
      <c r="K31" s="13" t="s">
        <v>44</v>
      </c>
      <c r="L31" s="13" t="s">
        <v>42</v>
      </c>
      <c r="M31" s="13" t="s">
        <v>42</v>
      </c>
      <c r="N31" s="13" t="str">
        <f>L31</f>
        <v xml:space="preserve"> </v>
      </c>
    </row>
    <row r="32" spans="1:16" x14ac:dyDescent="0.25">
      <c r="A32" s="13" t="s">
        <v>42</v>
      </c>
      <c r="B32" s="13" t="s">
        <v>49</v>
      </c>
      <c r="C32" s="13">
        <f>C26</f>
        <v>0</v>
      </c>
      <c r="D32" s="13">
        <f>D27+D30</f>
        <v>0</v>
      </c>
      <c r="E32" s="13">
        <f>E30</f>
        <v>0</v>
      </c>
      <c r="F32" s="13">
        <f>F26+F27+F30</f>
        <v>0</v>
      </c>
      <c r="G32" s="13">
        <f>G26</f>
        <v>4034742</v>
      </c>
      <c r="H32" s="13">
        <f>H28+H29</f>
        <v>565067.89</v>
      </c>
      <c r="I32" s="13" t="str">
        <f>I27</f>
        <v xml:space="preserve"> </v>
      </c>
      <c r="J32" s="13">
        <f>G32+H32</f>
        <v>4599809.8899999997</v>
      </c>
      <c r="K32" s="13">
        <f>K26</f>
        <v>6207893</v>
      </c>
      <c r="L32" s="13">
        <f>L28</f>
        <v>507150</v>
      </c>
      <c r="M32" s="13">
        <f>M30</f>
        <v>0</v>
      </c>
      <c r="N32" s="13">
        <f>K32+L32</f>
        <v>6715043</v>
      </c>
    </row>
    <row r="34" spans="1:14" x14ac:dyDescent="0.25">
      <c r="A34" s="42" t="s">
        <v>50</v>
      </c>
      <c r="B34" s="42"/>
      <c r="C34" s="42"/>
      <c r="D34" s="42"/>
      <c r="E34" s="42"/>
      <c r="F34" s="42"/>
      <c r="G34" s="42"/>
      <c r="H34" s="42"/>
      <c r="I34" s="42"/>
      <c r="J34" s="42"/>
    </row>
    <row r="35" spans="1:14" x14ac:dyDescent="0.25">
      <c r="A35" s="11" t="s">
        <v>30</v>
      </c>
    </row>
    <row r="37" spans="1:14" x14ac:dyDescent="0.25">
      <c r="A37" s="44" t="s">
        <v>31</v>
      </c>
      <c r="B37" s="44" t="s">
        <v>32</v>
      </c>
      <c r="C37" s="44" t="s">
        <v>51</v>
      </c>
      <c r="D37" s="44"/>
      <c r="E37" s="44"/>
      <c r="F37" s="44"/>
      <c r="G37" s="44" t="s">
        <v>52</v>
      </c>
      <c r="H37" s="44"/>
      <c r="I37" s="44"/>
      <c r="J37" s="44"/>
    </row>
    <row r="38" spans="1:14" ht="60.75" customHeight="1" x14ac:dyDescent="0.25">
      <c r="A38" s="44"/>
      <c r="B38" s="44"/>
      <c r="C38" s="13" t="s">
        <v>36</v>
      </c>
      <c r="D38" s="13" t="s">
        <v>37</v>
      </c>
      <c r="E38" s="13" t="s">
        <v>38</v>
      </c>
      <c r="F38" s="13" t="s">
        <v>39</v>
      </c>
      <c r="G38" s="13" t="s">
        <v>36</v>
      </c>
      <c r="H38" s="13" t="s">
        <v>37</v>
      </c>
      <c r="I38" s="13" t="s">
        <v>38</v>
      </c>
      <c r="J38" s="13" t="s">
        <v>40</v>
      </c>
    </row>
    <row r="39" spans="1:14" x14ac:dyDescent="0.25">
      <c r="A39" s="13">
        <v>1</v>
      </c>
      <c r="B39" s="13">
        <v>2</v>
      </c>
      <c r="C39" s="13">
        <v>3</v>
      </c>
      <c r="D39" s="13">
        <v>4</v>
      </c>
      <c r="E39" s="13">
        <v>5</v>
      </c>
      <c r="F39" s="13">
        <v>6</v>
      </c>
      <c r="G39" s="13">
        <v>7</v>
      </c>
      <c r="H39" s="13">
        <v>8</v>
      </c>
      <c r="I39" s="13">
        <v>9</v>
      </c>
      <c r="J39" s="13">
        <v>10</v>
      </c>
    </row>
    <row r="40" spans="1:14" ht="30" x14ac:dyDescent="0.25">
      <c r="A40" s="14" t="s">
        <v>42</v>
      </c>
      <c r="B40" s="14" t="s">
        <v>43</v>
      </c>
      <c r="C40" s="13">
        <f>C99</f>
        <v>7278701</v>
      </c>
      <c r="D40" s="13" t="s">
        <v>44</v>
      </c>
      <c r="E40" s="13" t="s">
        <v>44</v>
      </c>
      <c r="F40" s="13">
        <f>C40</f>
        <v>7278701</v>
      </c>
      <c r="G40" s="13">
        <f>G99</f>
        <v>8464920</v>
      </c>
      <c r="H40" s="13" t="s">
        <v>44</v>
      </c>
      <c r="I40" s="13" t="s">
        <v>44</v>
      </c>
      <c r="J40" s="13">
        <f>G40</f>
        <v>8464920</v>
      </c>
    </row>
    <row r="41" spans="1:14" ht="45" x14ac:dyDescent="0.25">
      <c r="A41" s="14">
        <v>25010100</v>
      </c>
      <c r="B41" s="14" t="s">
        <v>53</v>
      </c>
      <c r="C41" s="13" t="s">
        <v>44</v>
      </c>
      <c r="D41" s="13">
        <f>D99</f>
        <v>540960</v>
      </c>
      <c r="E41" s="13" t="s">
        <v>42</v>
      </c>
      <c r="F41" s="13">
        <f>D41</f>
        <v>540960</v>
      </c>
      <c r="G41" s="13" t="s">
        <v>44</v>
      </c>
      <c r="H41" s="13">
        <f>H90</f>
        <v>574770</v>
      </c>
      <c r="I41" s="13" t="s">
        <v>42</v>
      </c>
      <c r="J41" s="13">
        <f>H41</f>
        <v>574770</v>
      </c>
    </row>
    <row r="42" spans="1:14" ht="30" x14ac:dyDescent="0.25">
      <c r="A42" s="14" t="s">
        <v>42</v>
      </c>
      <c r="B42" s="14" t="s">
        <v>54</v>
      </c>
      <c r="C42" s="13" t="s">
        <v>44</v>
      </c>
      <c r="D42" s="13" t="s">
        <v>42</v>
      </c>
      <c r="E42" s="13" t="s">
        <v>42</v>
      </c>
      <c r="F42" s="13" t="str">
        <f>D42</f>
        <v xml:space="preserve"> </v>
      </c>
      <c r="G42" s="13" t="s">
        <v>44</v>
      </c>
      <c r="H42" s="13" t="s">
        <v>42</v>
      </c>
      <c r="I42" s="13" t="s">
        <v>42</v>
      </c>
      <c r="J42" s="13" t="str">
        <f>H42</f>
        <v xml:space="preserve"> </v>
      </c>
    </row>
    <row r="43" spans="1:14" x14ac:dyDescent="0.25">
      <c r="A43" s="14" t="s">
        <v>42</v>
      </c>
      <c r="B43" s="14" t="s">
        <v>48</v>
      </c>
      <c r="C43" s="13" t="s">
        <v>44</v>
      </c>
      <c r="D43" s="13" t="s">
        <v>42</v>
      </c>
      <c r="E43" s="13" t="s">
        <v>42</v>
      </c>
      <c r="F43" s="13" t="str">
        <f>D43</f>
        <v xml:space="preserve"> </v>
      </c>
      <c r="G43" s="13" t="s">
        <v>44</v>
      </c>
      <c r="H43" s="13" t="s">
        <v>42</v>
      </c>
      <c r="I43" s="13" t="s">
        <v>42</v>
      </c>
      <c r="J43" s="13" t="str">
        <f>H43</f>
        <v xml:space="preserve"> </v>
      </c>
    </row>
    <row r="44" spans="1:14" x14ac:dyDescent="0.25">
      <c r="A44" s="14" t="s">
        <v>42</v>
      </c>
      <c r="B44" s="13" t="s">
        <v>49</v>
      </c>
      <c r="C44" s="13">
        <f>C40</f>
        <v>7278701</v>
      </c>
      <c r="D44" s="13">
        <f>D41</f>
        <v>540960</v>
      </c>
      <c r="E44" s="13"/>
      <c r="F44" s="13">
        <f>C44+D44</f>
        <v>7819661</v>
      </c>
      <c r="G44" s="13">
        <f>G40</f>
        <v>8464920</v>
      </c>
      <c r="H44" s="13">
        <f>H41</f>
        <v>574770</v>
      </c>
      <c r="I44" s="13"/>
      <c r="J44" s="13">
        <f>G44+H44</f>
        <v>9039690</v>
      </c>
    </row>
    <row r="47" spans="1:14" x14ac:dyDescent="0.25">
      <c r="A47" s="41" t="s">
        <v>55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x14ac:dyDescent="0.25">
      <c r="A48" s="41" t="s">
        <v>56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5">
      <c r="A49" s="11" t="s">
        <v>30</v>
      </c>
    </row>
    <row r="50" spans="1:14" ht="21.75" customHeight="1" x14ac:dyDescent="0.25">
      <c r="A50" s="44" t="s">
        <v>57</v>
      </c>
      <c r="B50" s="44" t="s">
        <v>32</v>
      </c>
      <c r="C50" s="44" t="s">
        <v>33</v>
      </c>
      <c r="D50" s="44"/>
      <c r="E50" s="44"/>
      <c r="F50" s="44"/>
      <c r="G50" s="44" t="s">
        <v>58</v>
      </c>
      <c r="H50" s="44"/>
      <c r="I50" s="44"/>
      <c r="J50" s="44"/>
      <c r="K50" s="44" t="s">
        <v>35</v>
      </c>
      <c r="L50" s="44"/>
      <c r="M50" s="44"/>
      <c r="N50" s="44"/>
    </row>
    <row r="51" spans="1:14" ht="63" customHeight="1" x14ac:dyDescent="0.25">
      <c r="A51" s="44"/>
      <c r="B51" s="44"/>
      <c r="C51" s="13" t="s">
        <v>36</v>
      </c>
      <c r="D51" s="13" t="s">
        <v>37</v>
      </c>
      <c r="E51" s="13" t="s">
        <v>38</v>
      </c>
      <c r="F51" s="13" t="s">
        <v>39</v>
      </c>
      <c r="G51" s="13" t="s">
        <v>36</v>
      </c>
      <c r="H51" s="13" t="s">
        <v>37</v>
      </c>
      <c r="I51" s="13" t="s">
        <v>38</v>
      </c>
      <c r="J51" s="13" t="s">
        <v>40</v>
      </c>
      <c r="K51" s="13" t="s">
        <v>36</v>
      </c>
      <c r="L51" s="13" t="s">
        <v>37</v>
      </c>
      <c r="M51" s="13" t="s">
        <v>38</v>
      </c>
      <c r="N51" s="13" t="s">
        <v>41</v>
      </c>
    </row>
    <row r="52" spans="1:14" x14ac:dyDescent="0.25">
      <c r="A52" s="13">
        <v>1</v>
      </c>
      <c r="B52" s="13">
        <v>2</v>
      </c>
      <c r="C52" s="13">
        <v>3</v>
      </c>
      <c r="D52" s="13">
        <v>4</v>
      </c>
      <c r="E52" s="13">
        <v>5</v>
      </c>
      <c r="F52" s="13">
        <v>6</v>
      </c>
      <c r="G52" s="13">
        <v>7</v>
      </c>
      <c r="H52" s="13">
        <v>8</v>
      </c>
      <c r="I52" s="13">
        <v>9</v>
      </c>
      <c r="J52" s="13">
        <v>10</v>
      </c>
      <c r="K52" s="13">
        <v>11</v>
      </c>
      <c r="L52" s="13">
        <v>12</v>
      </c>
      <c r="M52" s="13">
        <v>13</v>
      </c>
      <c r="N52" s="13">
        <v>14</v>
      </c>
    </row>
    <row r="53" spans="1:14" x14ac:dyDescent="0.25">
      <c r="A53" s="13">
        <v>2110</v>
      </c>
      <c r="B53" s="13" t="s">
        <v>59</v>
      </c>
      <c r="C53" s="13"/>
      <c r="D53" s="13"/>
      <c r="E53" s="13"/>
      <c r="F53" s="13">
        <f>C53+D53</f>
        <v>0</v>
      </c>
      <c r="G53" s="13">
        <v>2767818</v>
      </c>
      <c r="H53" s="13"/>
      <c r="I53" s="13"/>
      <c r="J53" s="13">
        <f>G53+H53</f>
        <v>2767818</v>
      </c>
      <c r="K53" s="13">
        <v>4009858</v>
      </c>
      <c r="L53" s="13"/>
      <c r="M53" s="13"/>
      <c r="N53" s="13">
        <f>K53+L53</f>
        <v>4009858</v>
      </c>
    </row>
    <row r="54" spans="1:14" x14ac:dyDescent="0.25">
      <c r="A54" s="13">
        <v>2120</v>
      </c>
      <c r="B54" s="13" t="s">
        <v>60</v>
      </c>
      <c r="C54" s="13"/>
      <c r="D54" s="13"/>
      <c r="E54" s="13"/>
      <c r="F54" s="13">
        <f t="shared" ref="F54:F62" si="0">C54+D54</f>
        <v>0</v>
      </c>
      <c r="G54" s="13">
        <v>608921</v>
      </c>
      <c r="H54" s="13"/>
      <c r="I54" s="13"/>
      <c r="J54" s="13">
        <f t="shared" ref="J54:J61" si="1">G54+H54</f>
        <v>608921</v>
      </c>
      <c r="K54" s="13">
        <v>882169</v>
      </c>
      <c r="L54" s="13"/>
      <c r="M54" s="13"/>
      <c r="N54" s="13">
        <f t="shared" ref="N54:N61" si="2">K54+L54</f>
        <v>882169</v>
      </c>
    </row>
    <row r="55" spans="1:14" ht="30" x14ac:dyDescent="0.25">
      <c r="A55" s="13">
        <v>2210</v>
      </c>
      <c r="B55" s="13" t="s">
        <v>61</v>
      </c>
      <c r="C55" s="13"/>
      <c r="D55" s="13"/>
      <c r="E55" s="13"/>
      <c r="F55" s="13">
        <f t="shared" si="0"/>
        <v>0</v>
      </c>
      <c r="G55" s="13">
        <v>45913</v>
      </c>
      <c r="H55" s="13"/>
      <c r="I55" s="13"/>
      <c r="J55" s="13">
        <f t="shared" si="1"/>
        <v>45913</v>
      </c>
      <c r="K55" s="13">
        <v>171800</v>
      </c>
      <c r="L55" s="13"/>
      <c r="M55" s="13"/>
      <c r="N55" s="13">
        <f t="shared" si="2"/>
        <v>171800</v>
      </c>
    </row>
    <row r="56" spans="1:14" ht="30" x14ac:dyDescent="0.25">
      <c r="A56" s="13">
        <v>2220</v>
      </c>
      <c r="B56" s="13" t="s">
        <v>62</v>
      </c>
      <c r="C56" s="13"/>
      <c r="D56" s="13"/>
      <c r="E56" s="13"/>
      <c r="F56" s="13">
        <f t="shared" si="0"/>
        <v>0</v>
      </c>
      <c r="G56" s="13">
        <v>4399</v>
      </c>
      <c r="H56" s="13"/>
      <c r="I56" s="13"/>
      <c r="J56" s="13">
        <f t="shared" si="1"/>
        <v>4399</v>
      </c>
      <c r="K56" s="13">
        <v>6220</v>
      </c>
      <c r="L56" s="13"/>
      <c r="M56" s="13"/>
      <c r="N56" s="13">
        <f t="shared" si="2"/>
        <v>6220</v>
      </c>
    </row>
    <row r="57" spans="1:14" x14ac:dyDescent="0.25">
      <c r="A57" s="13">
        <v>2230</v>
      </c>
      <c r="B57" s="13" t="s">
        <v>63</v>
      </c>
      <c r="C57" s="13"/>
      <c r="D57" s="13"/>
      <c r="E57" s="13"/>
      <c r="F57" s="13">
        <f t="shared" si="0"/>
        <v>0</v>
      </c>
      <c r="G57" s="13">
        <v>265177</v>
      </c>
      <c r="H57" s="13">
        <f>7307.89+557760</f>
        <v>565067.89</v>
      </c>
      <c r="I57" s="13"/>
      <c r="J57" s="13">
        <f t="shared" si="1"/>
        <v>830244.89</v>
      </c>
      <c r="K57" s="13">
        <v>341559</v>
      </c>
      <c r="L57" s="13">
        <v>507150</v>
      </c>
      <c r="M57" s="13"/>
      <c r="N57" s="13">
        <f t="shared" si="2"/>
        <v>848709</v>
      </c>
    </row>
    <row r="58" spans="1:14" x14ac:dyDescent="0.25">
      <c r="A58" s="13">
        <v>2240</v>
      </c>
      <c r="B58" s="13" t="s">
        <v>64</v>
      </c>
      <c r="C58" s="13"/>
      <c r="D58" s="13"/>
      <c r="E58" s="13"/>
      <c r="F58" s="13">
        <f t="shared" si="0"/>
        <v>0</v>
      </c>
      <c r="G58" s="13">
        <v>6396</v>
      </c>
      <c r="H58" s="13"/>
      <c r="I58" s="13"/>
      <c r="J58" s="13">
        <f t="shared" si="1"/>
        <v>6396</v>
      </c>
      <c r="K58" s="13">
        <v>5699</v>
      </c>
      <c r="L58" s="13"/>
      <c r="M58" s="13"/>
      <c r="N58" s="13">
        <f t="shared" si="2"/>
        <v>5699</v>
      </c>
    </row>
    <row r="59" spans="1:14" x14ac:dyDescent="0.25">
      <c r="A59" s="13">
        <v>2250</v>
      </c>
      <c r="B59" s="13" t="s">
        <v>65</v>
      </c>
      <c r="C59" s="13"/>
      <c r="D59" s="13"/>
      <c r="E59" s="13"/>
      <c r="F59" s="13">
        <f t="shared" si="0"/>
        <v>0</v>
      </c>
      <c r="G59" s="13">
        <v>3396</v>
      </c>
      <c r="H59" s="13"/>
      <c r="I59" s="13"/>
      <c r="J59" s="13">
        <f t="shared" si="1"/>
        <v>3396</v>
      </c>
      <c r="K59" s="13">
        <v>14029</v>
      </c>
      <c r="L59" s="13"/>
      <c r="M59" s="13"/>
      <c r="N59" s="13">
        <f t="shared" si="2"/>
        <v>14029</v>
      </c>
    </row>
    <row r="60" spans="1:14" ht="30" x14ac:dyDescent="0.25">
      <c r="A60" s="13">
        <v>2272</v>
      </c>
      <c r="B60" s="13" t="s">
        <v>66</v>
      </c>
      <c r="C60" s="13"/>
      <c r="D60" s="13"/>
      <c r="E60" s="13"/>
      <c r="F60" s="13">
        <f t="shared" si="0"/>
        <v>0</v>
      </c>
      <c r="G60" s="13">
        <v>19233</v>
      </c>
      <c r="H60" s="13"/>
      <c r="I60" s="13"/>
      <c r="J60" s="13">
        <f t="shared" si="1"/>
        <v>19233</v>
      </c>
      <c r="K60" s="13">
        <v>27157</v>
      </c>
      <c r="L60" s="13"/>
      <c r="M60" s="13"/>
      <c r="N60" s="13">
        <f t="shared" si="2"/>
        <v>27157</v>
      </c>
    </row>
    <row r="61" spans="1:14" x14ac:dyDescent="0.25">
      <c r="A61" s="13">
        <v>2273</v>
      </c>
      <c r="B61" s="13" t="s">
        <v>67</v>
      </c>
      <c r="C61" s="13"/>
      <c r="D61" s="13"/>
      <c r="E61" s="13"/>
      <c r="F61" s="13">
        <f t="shared" si="0"/>
        <v>0</v>
      </c>
      <c r="G61" s="13">
        <v>89553</v>
      </c>
      <c r="H61" s="13"/>
      <c r="I61" s="13"/>
      <c r="J61" s="13">
        <f t="shared" si="1"/>
        <v>89553</v>
      </c>
      <c r="K61" s="13">
        <v>174801</v>
      </c>
      <c r="L61" s="13"/>
      <c r="M61" s="13"/>
      <c r="N61" s="13">
        <f t="shared" si="2"/>
        <v>174801</v>
      </c>
    </row>
    <row r="62" spans="1:14" ht="29.25" customHeight="1" x14ac:dyDescent="0.25">
      <c r="A62" s="13">
        <v>2275</v>
      </c>
      <c r="B62" s="13" t="s">
        <v>68</v>
      </c>
      <c r="C62" s="14"/>
      <c r="D62" s="14"/>
      <c r="E62" s="14"/>
      <c r="F62" s="13">
        <f t="shared" si="0"/>
        <v>0</v>
      </c>
      <c r="G62" s="14">
        <v>223936</v>
      </c>
      <c r="H62" s="14" t="s">
        <v>42</v>
      </c>
      <c r="I62" s="14" t="s">
        <v>42</v>
      </c>
      <c r="J62" s="13">
        <f>G62</f>
        <v>223936</v>
      </c>
      <c r="K62" s="13">
        <v>574601</v>
      </c>
      <c r="L62" s="14" t="s">
        <v>42</v>
      </c>
      <c r="M62" s="14" t="s">
        <v>42</v>
      </c>
      <c r="N62" s="13">
        <f>K62</f>
        <v>574601</v>
      </c>
    </row>
    <row r="63" spans="1:14" ht="29.25" customHeight="1" x14ac:dyDescent="0.25">
      <c r="A63" s="13">
        <v>2800</v>
      </c>
      <c r="B63" s="13" t="s">
        <v>69</v>
      </c>
      <c r="C63" s="14"/>
      <c r="D63" s="14"/>
      <c r="E63" s="14"/>
      <c r="F63" s="13"/>
      <c r="G63" s="14"/>
      <c r="H63" s="14"/>
      <c r="I63" s="14"/>
      <c r="J63" s="13"/>
      <c r="K63" s="13"/>
      <c r="L63" s="14"/>
      <c r="M63" s="14"/>
      <c r="N63" s="13"/>
    </row>
    <row r="64" spans="1:14" ht="29.25" customHeight="1" x14ac:dyDescent="0.25">
      <c r="A64" s="13">
        <v>3110</v>
      </c>
      <c r="B64" s="13" t="s">
        <v>70</v>
      </c>
      <c r="C64" s="14"/>
      <c r="D64" s="14"/>
      <c r="E64" s="14"/>
      <c r="F64" s="13"/>
      <c r="G64" s="14"/>
      <c r="H64" s="14"/>
      <c r="I64" s="14"/>
      <c r="J64" s="13"/>
      <c r="K64" s="13"/>
      <c r="L64" s="14"/>
      <c r="M64" s="14"/>
      <c r="N64" s="13"/>
    </row>
    <row r="65" spans="1:14" ht="29.25" customHeight="1" x14ac:dyDescent="0.25">
      <c r="A65" s="13">
        <v>3132</v>
      </c>
      <c r="B65" s="13" t="s">
        <v>71</v>
      </c>
      <c r="C65" s="14"/>
      <c r="D65" s="14"/>
      <c r="E65" s="14"/>
      <c r="F65" s="13"/>
      <c r="G65" s="14"/>
      <c r="H65" s="14"/>
      <c r="I65" s="14"/>
      <c r="J65" s="13"/>
      <c r="K65" s="13"/>
      <c r="L65" s="14"/>
      <c r="M65" s="14"/>
      <c r="N65" s="13"/>
    </row>
    <row r="66" spans="1:14" x14ac:dyDescent="0.25">
      <c r="A66" s="13">
        <v>3133</v>
      </c>
      <c r="B66" s="14" t="s">
        <v>72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>
        <f>L66</f>
        <v>0</v>
      </c>
    </row>
    <row r="67" spans="1:14" x14ac:dyDescent="0.25">
      <c r="A67" s="13" t="s">
        <v>42</v>
      </c>
      <c r="B67" s="13" t="s">
        <v>49</v>
      </c>
      <c r="C67" s="13">
        <f>C53+C54+C55+C56+C57+C58+C59+C60+C61+C62</f>
        <v>0</v>
      </c>
      <c r="D67" s="13">
        <f t="shared" ref="D67:N67" si="3">D53+D54+D55+D56+D57+D58+D59+D60+D61+D62</f>
        <v>0</v>
      </c>
      <c r="E67" s="13">
        <f t="shared" si="3"/>
        <v>0</v>
      </c>
      <c r="F67" s="13">
        <f t="shared" si="3"/>
        <v>0</v>
      </c>
      <c r="G67" s="13">
        <f t="shared" si="3"/>
        <v>4034742</v>
      </c>
      <c r="H67" s="13">
        <f>H57</f>
        <v>565067.89</v>
      </c>
      <c r="I67" s="13"/>
      <c r="J67" s="13">
        <f t="shared" si="3"/>
        <v>4599809.8899999997</v>
      </c>
      <c r="K67" s="13">
        <f t="shared" si="3"/>
        <v>6207893</v>
      </c>
      <c r="L67" s="13">
        <f>L57</f>
        <v>507150</v>
      </c>
      <c r="M67" s="13"/>
      <c r="N67" s="13">
        <f t="shared" si="3"/>
        <v>6715043</v>
      </c>
    </row>
    <row r="70" spans="1:14" x14ac:dyDescent="0.25">
      <c r="A70" s="42" t="s">
        <v>73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1:14" x14ac:dyDescent="0.25">
      <c r="A71" s="11" t="s">
        <v>30</v>
      </c>
    </row>
    <row r="73" spans="1:14" x14ac:dyDescent="0.25">
      <c r="A73" s="44" t="s">
        <v>74</v>
      </c>
      <c r="B73" s="44" t="s">
        <v>32</v>
      </c>
      <c r="C73" s="44" t="s">
        <v>33</v>
      </c>
      <c r="D73" s="44"/>
      <c r="E73" s="44"/>
      <c r="F73" s="44"/>
      <c r="G73" s="44" t="s">
        <v>34</v>
      </c>
      <c r="H73" s="44"/>
      <c r="I73" s="44"/>
      <c r="J73" s="44"/>
      <c r="K73" s="44" t="s">
        <v>35</v>
      </c>
      <c r="L73" s="44"/>
      <c r="M73" s="44"/>
      <c r="N73" s="44"/>
    </row>
    <row r="74" spans="1:14" ht="58.5" customHeight="1" x14ac:dyDescent="0.25">
      <c r="A74" s="44"/>
      <c r="B74" s="44"/>
      <c r="C74" s="13" t="s">
        <v>36</v>
      </c>
      <c r="D74" s="13" t="s">
        <v>37</v>
      </c>
      <c r="E74" s="13" t="s">
        <v>38</v>
      </c>
      <c r="F74" s="13" t="s">
        <v>39</v>
      </c>
      <c r="G74" s="13" t="s">
        <v>36</v>
      </c>
      <c r="H74" s="13" t="s">
        <v>37</v>
      </c>
      <c r="I74" s="13" t="s">
        <v>38</v>
      </c>
      <c r="J74" s="13" t="s">
        <v>40</v>
      </c>
      <c r="K74" s="13" t="s">
        <v>36</v>
      </c>
      <c r="L74" s="13" t="s">
        <v>37</v>
      </c>
      <c r="M74" s="13" t="s">
        <v>38</v>
      </c>
      <c r="N74" s="13" t="s">
        <v>41</v>
      </c>
    </row>
    <row r="75" spans="1:14" x14ac:dyDescent="0.25">
      <c r="A75" s="13">
        <v>1</v>
      </c>
      <c r="B75" s="13">
        <v>2</v>
      </c>
      <c r="C75" s="13">
        <v>3</v>
      </c>
      <c r="D75" s="13">
        <v>4</v>
      </c>
      <c r="E75" s="13">
        <v>5</v>
      </c>
      <c r="F75" s="13">
        <v>6</v>
      </c>
      <c r="G75" s="13">
        <v>7</v>
      </c>
      <c r="H75" s="13">
        <v>8</v>
      </c>
      <c r="I75" s="13">
        <v>9</v>
      </c>
      <c r="J75" s="13">
        <v>10</v>
      </c>
      <c r="K75" s="13">
        <v>11</v>
      </c>
      <c r="L75" s="13">
        <v>12</v>
      </c>
      <c r="M75" s="13">
        <v>13</v>
      </c>
      <c r="N75" s="13">
        <v>14</v>
      </c>
    </row>
    <row r="76" spans="1:14" x14ac:dyDescent="0.25">
      <c r="A76" s="14" t="s">
        <v>42</v>
      </c>
      <c r="B76" s="14" t="s">
        <v>42</v>
      </c>
      <c r="C76" s="14" t="s">
        <v>42</v>
      </c>
      <c r="D76" s="14" t="s">
        <v>42</v>
      </c>
      <c r="E76" s="14" t="s">
        <v>42</v>
      </c>
      <c r="F76" s="14" t="s">
        <v>42</v>
      </c>
      <c r="G76" s="14" t="s">
        <v>42</v>
      </c>
      <c r="H76" s="14" t="s">
        <v>42</v>
      </c>
      <c r="I76" s="14" t="s">
        <v>42</v>
      </c>
      <c r="J76" s="14" t="s">
        <v>42</v>
      </c>
      <c r="K76" s="13" t="s">
        <v>42</v>
      </c>
      <c r="L76" s="14" t="s">
        <v>42</v>
      </c>
      <c r="M76" s="14" t="s">
        <v>42</v>
      </c>
      <c r="N76" s="14" t="s">
        <v>42</v>
      </c>
    </row>
    <row r="77" spans="1:14" x14ac:dyDescent="0.25">
      <c r="A77" s="13" t="s">
        <v>42</v>
      </c>
      <c r="B77" s="14" t="s">
        <v>42</v>
      </c>
      <c r="C77" s="13" t="s">
        <v>42</v>
      </c>
      <c r="D77" s="13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13" t="s">
        <v>42</v>
      </c>
      <c r="L77" s="13" t="s">
        <v>42</v>
      </c>
      <c r="M77" s="13" t="s">
        <v>42</v>
      </c>
      <c r="N77" s="13" t="s">
        <v>42</v>
      </c>
    </row>
    <row r="78" spans="1:14" x14ac:dyDescent="0.25">
      <c r="A78" s="13" t="s">
        <v>42</v>
      </c>
      <c r="B78" s="13" t="s">
        <v>49</v>
      </c>
      <c r="C78" s="13" t="s">
        <v>42</v>
      </c>
      <c r="D78" s="13" t="s">
        <v>42</v>
      </c>
      <c r="E78" s="13" t="s">
        <v>42</v>
      </c>
      <c r="F78" s="13" t="s">
        <v>42</v>
      </c>
      <c r="G78" s="13" t="s">
        <v>42</v>
      </c>
      <c r="H78" s="13" t="s">
        <v>42</v>
      </c>
      <c r="I78" s="13" t="s">
        <v>42</v>
      </c>
      <c r="J78" s="13" t="s">
        <v>42</v>
      </c>
      <c r="K78" s="13" t="s">
        <v>42</v>
      </c>
      <c r="L78" s="13" t="s">
        <v>42</v>
      </c>
      <c r="M78" s="13" t="s">
        <v>42</v>
      </c>
      <c r="N78" s="13" t="s">
        <v>42</v>
      </c>
    </row>
    <row r="80" spans="1:14" x14ac:dyDescent="0.25">
      <c r="A80" s="42" t="s">
        <v>75</v>
      </c>
      <c r="B80" s="42"/>
      <c r="C80" s="42"/>
      <c r="D80" s="42"/>
      <c r="E80" s="42"/>
      <c r="F80" s="42"/>
      <c r="G80" s="42"/>
      <c r="H80" s="42"/>
      <c r="I80" s="42"/>
      <c r="J80" s="42"/>
    </row>
    <row r="81" spans="1:10" x14ac:dyDescent="0.25">
      <c r="A81" s="11" t="s">
        <v>30</v>
      </c>
    </row>
    <row r="83" spans="1:10" ht="21.75" customHeight="1" x14ac:dyDescent="0.25">
      <c r="A83" s="44" t="s">
        <v>57</v>
      </c>
      <c r="B83" s="44" t="s">
        <v>32</v>
      </c>
      <c r="C83" s="44" t="s">
        <v>51</v>
      </c>
      <c r="D83" s="44"/>
      <c r="E83" s="44"/>
      <c r="F83" s="44"/>
      <c r="G83" s="44" t="s">
        <v>52</v>
      </c>
      <c r="H83" s="44"/>
      <c r="I83" s="44"/>
      <c r="J83" s="44"/>
    </row>
    <row r="84" spans="1:10" ht="61.5" customHeight="1" x14ac:dyDescent="0.25">
      <c r="A84" s="44"/>
      <c r="B84" s="44"/>
      <c r="C84" s="13" t="s">
        <v>36</v>
      </c>
      <c r="D84" s="13" t="s">
        <v>37</v>
      </c>
      <c r="E84" s="13" t="s">
        <v>38</v>
      </c>
      <c r="F84" s="13" t="s">
        <v>39</v>
      </c>
      <c r="G84" s="13" t="s">
        <v>36</v>
      </c>
      <c r="H84" s="13" t="s">
        <v>37</v>
      </c>
      <c r="I84" s="13" t="s">
        <v>38</v>
      </c>
      <c r="J84" s="13" t="s">
        <v>40</v>
      </c>
    </row>
    <row r="85" spans="1:10" x14ac:dyDescent="0.25">
      <c r="A85" s="13">
        <v>1</v>
      </c>
      <c r="B85" s="13">
        <v>2</v>
      </c>
      <c r="C85" s="13">
        <v>3</v>
      </c>
      <c r="D85" s="13">
        <v>4</v>
      </c>
      <c r="E85" s="13">
        <v>5</v>
      </c>
      <c r="F85" s="13">
        <v>6</v>
      </c>
      <c r="G85" s="13">
        <v>7</v>
      </c>
      <c r="H85" s="13">
        <v>8</v>
      </c>
      <c r="I85" s="13">
        <v>9</v>
      </c>
      <c r="J85" s="13">
        <v>10</v>
      </c>
    </row>
    <row r="86" spans="1:10" x14ac:dyDescent="0.25">
      <c r="A86" s="13">
        <v>2110</v>
      </c>
      <c r="B86" s="13" t="s">
        <v>59</v>
      </c>
      <c r="C86" s="13">
        <v>4815146</v>
      </c>
      <c r="D86" s="13"/>
      <c r="E86" s="13"/>
      <c r="F86" s="13">
        <f>C86+D86</f>
        <v>4815146</v>
      </c>
      <c r="G86" s="13">
        <v>5718211</v>
      </c>
      <c r="H86" s="13"/>
      <c r="I86" s="13"/>
      <c r="J86" s="13">
        <f>G86+H86</f>
        <v>5718211</v>
      </c>
    </row>
    <row r="87" spans="1:10" x14ac:dyDescent="0.25">
      <c r="A87" s="13">
        <v>2120</v>
      </c>
      <c r="B87" s="13" t="s">
        <v>60</v>
      </c>
      <c r="C87" s="13">
        <v>1059332</v>
      </c>
      <c r="D87" s="13"/>
      <c r="E87" s="13"/>
      <c r="F87" s="13">
        <f>C87+D87</f>
        <v>1059332</v>
      </c>
      <c r="G87" s="13">
        <v>1258006</v>
      </c>
      <c r="H87" s="13"/>
      <c r="I87" s="13"/>
      <c r="J87" s="13">
        <f>G87+H87</f>
        <v>1258006</v>
      </c>
    </row>
    <row r="88" spans="1:10" ht="30" x14ac:dyDescent="0.25">
      <c r="A88" s="13">
        <v>2210</v>
      </c>
      <c r="B88" s="13" t="s">
        <v>61</v>
      </c>
      <c r="C88" s="13">
        <v>181593</v>
      </c>
      <c r="D88" s="13"/>
      <c r="E88" s="13"/>
      <c r="F88" s="13">
        <f>C88+D88</f>
        <v>181593</v>
      </c>
      <c r="G88" s="13">
        <v>191217</v>
      </c>
      <c r="H88" s="13"/>
      <c r="I88" s="13"/>
      <c r="J88" s="13">
        <f>G88+H88</f>
        <v>191217</v>
      </c>
    </row>
    <row r="89" spans="1:10" ht="30" x14ac:dyDescent="0.25">
      <c r="A89" s="13">
        <v>2220</v>
      </c>
      <c r="B89" s="13" t="s">
        <v>62</v>
      </c>
      <c r="C89" s="13">
        <v>6575</v>
      </c>
      <c r="D89" s="13"/>
      <c r="E89" s="13"/>
      <c r="F89" s="38">
        <f t="shared" ref="F89:F95" si="4">C89+D89</f>
        <v>6575</v>
      </c>
      <c r="G89" s="13">
        <v>6923</v>
      </c>
      <c r="H89" s="13"/>
      <c r="I89" s="13"/>
      <c r="J89" s="38">
        <f t="shared" ref="J89:J95" si="5">G89+H89</f>
        <v>6923</v>
      </c>
    </row>
    <row r="90" spans="1:10" x14ac:dyDescent="0.25">
      <c r="A90" s="13">
        <v>2230</v>
      </c>
      <c r="B90" s="13" t="s">
        <v>63</v>
      </c>
      <c r="C90" s="13">
        <v>364330</v>
      </c>
      <c r="D90" s="13">
        <v>540960</v>
      </c>
      <c r="E90" s="13"/>
      <c r="F90" s="38">
        <f t="shared" si="4"/>
        <v>905290</v>
      </c>
      <c r="G90" s="13">
        <v>387100</v>
      </c>
      <c r="H90" s="13">
        <v>574770</v>
      </c>
      <c r="I90" s="13"/>
      <c r="J90" s="38">
        <f t="shared" si="5"/>
        <v>961870</v>
      </c>
    </row>
    <row r="91" spans="1:10" x14ac:dyDescent="0.25">
      <c r="A91" s="13">
        <v>2240</v>
      </c>
      <c r="B91" s="13" t="s">
        <v>64</v>
      </c>
      <c r="C91" s="13">
        <v>5995</v>
      </c>
      <c r="D91" s="13"/>
      <c r="E91" s="13"/>
      <c r="F91" s="38">
        <f t="shared" si="4"/>
        <v>5995</v>
      </c>
      <c r="G91" s="13">
        <v>6239</v>
      </c>
      <c r="H91" s="13"/>
      <c r="I91" s="13"/>
      <c r="J91" s="38">
        <f t="shared" si="5"/>
        <v>6239</v>
      </c>
    </row>
    <row r="92" spans="1:10" x14ac:dyDescent="0.25">
      <c r="A92" s="13">
        <v>2250</v>
      </c>
      <c r="B92" s="13" t="s">
        <v>65</v>
      </c>
      <c r="C92" s="13">
        <v>8000</v>
      </c>
      <c r="D92" s="13"/>
      <c r="E92" s="13"/>
      <c r="F92" s="38">
        <f t="shared" si="4"/>
        <v>8000</v>
      </c>
      <c r="G92" s="13">
        <v>8000</v>
      </c>
      <c r="H92" s="13"/>
      <c r="I92" s="13"/>
      <c r="J92" s="38">
        <f t="shared" si="5"/>
        <v>8000</v>
      </c>
    </row>
    <row r="93" spans="1:10" ht="30" x14ac:dyDescent="0.25">
      <c r="A93" s="13">
        <v>2272</v>
      </c>
      <c r="B93" s="13" t="s">
        <v>66</v>
      </c>
      <c r="C93" s="13">
        <v>29328</v>
      </c>
      <c r="D93" s="13"/>
      <c r="E93" s="13"/>
      <c r="F93" s="38">
        <f t="shared" si="4"/>
        <v>29328</v>
      </c>
      <c r="G93" s="13">
        <v>31122</v>
      </c>
      <c r="H93" s="13"/>
      <c r="I93" s="13"/>
      <c r="J93" s="38">
        <f t="shared" si="5"/>
        <v>31122</v>
      </c>
    </row>
    <row r="94" spans="1:10" x14ac:dyDescent="0.25">
      <c r="A94" s="13">
        <v>2273</v>
      </c>
      <c r="B94" s="13" t="s">
        <v>67</v>
      </c>
      <c r="C94" s="13">
        <v>188560</v>
      </c>
      <c r="D94" s="13"/>
      <c r="E94" s="13"/>
      <c r="F94" s="38">
        <f t="shared" si="4"/>
        <v>188560</v>
      </c>
      <c r="G94" s="13">
        <v>200720</v>
      </c>
      <c r="H94" s="13"/>
      <c r="I94" s="13"/>
      <c r="J94" s="38">
        <f t="shared" si="5"/>
        <v>200720</v>
      </c>
    </row>
    <row r="95" spans="1:10" ht="30" x14ac:dyDescent="0.25">
      <c r="A95" s="13">
        <v>2275</v>
      </c>
      <c r="B95" s="13" t="s">
        <v>68</v>
      </c>
      <c r="C95" s="13">
        <v>619842</v>
      </c>
      <c r="D95" s="13"/>
      <c r="E95" s="13"/>
      <c r="F95" s="38">
        <f t="shared" si="4"/>
        <v>619842</v>
      </c>
      <c r="G95" s="13">
        <v>657382</v>
      </c>
      <c r="H95" s="13"/>
      <c r="I95" s="13"/>
      <c r="J95" s="38">
        <f t="shared" si="5"/>
        <v>657382</v>
      </c>
    </row>
    <row r="96" spans="1:10" x14ac:dyDescent="0.25">
      <c r="A96" s="13">
        <v>2800</v>
      </c>
      <c r="B96" s="13" t="s">
        <v>69</v>
      </c>
      <c r="C96" s="13"/>
      <c r="D96" s="13"/>
      <c r="E96" s="13"/>
      <c r="F96" s="13"/>
      <c r="G96" s="13"/>
      <c r="H96" s="13"/>
      <c r="I96" s="13"/>
      <c r="J96" s="13"/>
    </row>
    <row r="97" spans="1:10" ht="30" x14ac:dyDescent="0.25">
      <c r="A97" s="13">
        <v>3110</v>
      </c>
      <c r="B97" s="13" t="s">
        <v>70</v>
      </c>
      <c r="C97" s="13"/>
      <c r="D97" s="13"/>
      <c r="E97" s="13"/>
      <c r="F97" s="13"/>
      <c r="G97" s="13"/>
      <c r="H97" s="13"/>
      <c r="I97" s="13"/>
      <c r="J97" s="13"/>
    </row>
    <row r="98" spans="1:10" x14ac:dyDescent="0.25">
      <c r="A98" s="13">
        <v>3132</v>
      </c>
      <c r="B98" s="13" t="s">
        <v>71</v>
      </c>
      <c r="C98" s="13"/>
      <c r="D98" s="13"/>
      <c r="E98" s="13"/>
      <c r="F98" s="13"/>
      <c r="G98" s="13"/>
      <c r="H98" s="13"/>
      <c r="I98" s="13"/>
      <c r="J98" s="13"/>
    </row>
    <row r="99" spans="1:10" x14ac:dyDescent="0.25">
      <c r="A99" s="13" t="s">
        <v>42</v>
      </c>
      <c r="B99" s="13" t="s">
        <v>49</v>
      </c>
      <c r="C99" s="13">
        <f t="shared" ref="C99:J99" si="6">SUM(C86:C98)</f>
        <v>7278701</v>
      </c>
      <c r="D99" s="13">
        <f t="shared" si="6"/>
        <v>540960</v>
      </c>
      <c r="E99" s="13">
        <f t="shared" si="6"/>
        <v>0</v>
      </c>
      <c r="F99" s="13">
        <f t="shared" si="6"/>
        <v>7819661</v>
      </c>
      <c r="G99" s="13">
        <f t="shared" si="6"/>
        <v>8464920</v>
      </c>
      <c r="H99" s="13">
        <f t="shared" si="6"/>
        <v>574770</v>
      </c>
      <c r="I99" s="13">
        <f t="shared" si="6"/>
        <v>0</v>
      </c>
      <c r="J99" s="13">
        <f t="shared" si="6"/>
        <v>9039690</v>
      </c>
    </row>
    <row r="102" spans="1:10" x14ac:dyDescent="0.25">
      <c r="A102" s="42" t="s">
        <v>76</v>
      </c>
      <c r="B102" s="42"/>
      <c r="C102" s="42"/>
      <c r="D102" s="42"/>
      <c r="E102" s="42"/>
      <c r="F102" s="42"/>
      <c r="G102" s="42"/>
      <c r="H102" s="42"/>
      <c r="I102" s="42"/>
      <c r="J102" s="42"/>
    </row>
    <row r="103" spans="1:10" x14ac:dyDescent="0.25">
      <c r="A103" s="11" t="s">
        <v>30</v>
      </c>
    </row>
    <row r="105" spans="1:10" x14ac:dyDescent="0.25">
      <c r="A105" s="44" t="s">
        <v>74</v>
      </c>
      <c r="B105" s="44" t="s">
        <v>32</v>
      </c>
      <c r="C105" s="44" t="s">
        <v>51</v>
      </c>
      <c r="D105" s="44"/>
      <c r="E105" s="44"/>
      <c r="F105" s="44"/>
      <c r="G105" s="44" t="s">
        <v>52</v>
      </c>
      <c r="H105" s="44"/>
      <c r="I105" s="44"/>
      <c r="J105" s="44"/>
    </row>
    <row r="106" spans="1:10" ht="60" x14ac:dyDescent="0.25">
      <c r="A106" s="44"/>
      <c r="B106" s="44"/>
      <c r="C106" s="13" t="s">
        <v>36</v>
      </c>
      <c r="D106" s="13" t="s">
        <v>37</v>
      </c>
      <c r="E106" s="13" t="s">
        <v>38</v>
      </c>
      <c r="F106" s="13" t="s">
        <v>39</v>
      </c>
      <c r="G106" s="13" t="s">
        <v>36</v>
      </c>
      <c r="H106" s="13" t="s">
        <v>37</v>
      </c>
      <c r="I106" s="13" t="s">
        <v>38</v>
      </c>
      <c r="J106" s="13" t="s">
        <v>40</v>
      </c>
    </row>
    <row r="107" spans="1:10" x14ac:dyDescent="0.25">
      <c r="A107" s="13">
        <v>1</v>
      </c>
      <c r="B107" s="13">
        <v>2</v>
      </c>
      <c r="C107" s="13">
        <v>3</v>
      </c>
      <c r="D107" s="13">
        <v>4</v>
      </c>
      <c r="E107" s="13">
        <v>5</v>
      </c>
      <c r="F107" s="13">
        <v>6</v>
      </c>
      <c r="G107" s="13">
        <v>7</v>
      </c>
      <c r="H107" s="13">
        <v>8</v>
      </c>
      <c r="I107" s="13">
        <v>9</v>
      </c>
      <c r="J107" s="13">
        <v>10</v>
      </c>
    </row>
    <row r="108" spans="1:10" x14ac:dyDescent="0.25">
      <c r="A108" s="13" t="s">
        <v>42</v>
      </c>
      <c r="B108" s="13" t="s">
        <v>42</v>
      </c>
      <c r="C108" s="13" t="s">
        <v>42</v>
      </c>
      <c r="D108" s="13" t="s">
        <v>42</v>
      </c>
      <c r="E108" s="13" t="s">
        <v>42</v>
      </c>
      <c r="F108" s="13" t="s">
        <v>42</v>
      </c>
      <c r="G108" s="13" t="s">
        <v>42</v>
      </c>
      <c r="H108" s="13" t="s">
        <v>42</v>
      </c>
      <c r="I108" s="13" t="s">
        <v>42</v>
      </c>
      <c r="J108" s="13" t="s">
        <v>42</v>
      </c>
    </row>
    <row r="109" spans="1:10" x14ac:dyDescent="0.25">
      <c r="A109" s="13" t="s">
        <v>42</v>
      </c>
      <c r="B109" s="13" t="s">
        <v>42</v>
      </c>
      <c r="C109" s="13" t="s">
        <v>42</v>
      </c>
      <c r="D109" s="13" t="s">
        <v>42</v>
      </c>
      <c r="E109" s="13" t="s">
        <v>42</v>
      </c>
      <c r="F109" s="13" t="s">
        <v>42</v>
      </c>
      <c r="G109" s="13" t="s">
        <v>42</v>
      </c>
      <c r="H109" s="13" t="s">
        <v>42</v>
      </c>
      <c r="I109" s="13" t="s">
        <v>42</v>
      </c>
      <c r="J109" s="13" t="s">
        <v>42</v>
      </c>
    </row>
    <row r="110" spans="1:10" x14ac:dyDescent="0.25">
      <c r="A110" s="13" t="s">
        <v>42</v>
      </c>
      <c r="B110" s="13" t="s">
        <v>42</v>
      </c>
      <c r="C110" s="13" t="s">
        <v>42</v>
      </c>
      <c r="D110" s="13" t="s">
        <v>42</v>
      </c>
      <c r="E110" s="13" t="s">
        <v>42</v>
      </c>
      <c r="F110" s="13" t="s">
        <v>42</v>
      </c>
      <c r="G110" s="13" t="s">
        <v>42</v>
      </c>
      <c r="H110" s="13" t="s">
        <v>42</v>
      </c>
      <c r="I110" s="13" t="s">
        <v>42</v>
      </c>
      <c r="J110" s="13" t="s">
        <v>42</v>
      </c>
    </row>
    <row r="111" spans="1:10" x14ac:dyDescent="0.25">
      <c r="A111" s="13" t="s">
        <v>42</v>
      </c>
      <c r="B111" s="13" t="s">
        <v>49</v>
      </c>
      <c r="C111" s="13" t="s">
        <v>42</v>
      </c>
      <c r="D111" s="13" t="s">
        <v>42</v>
      </c>
      <c r="E111" s="13" t="s">
        <v>42</v>
      </c>
      <c r="F111" s="13" t="s">
        <v>42</v>
      </c>
      <c r="G111" s="13" t="s">
        <v>42</v>
      </c>
      <c r="H111" s="13" t="s">
        <v>42</v>
      </c>
      <c r="I111" s="13" t="s">
        <v>42</v>
      </c>
      <c r="J111" s="13" t="s">
        <v>42</v>
      </c>
    </row>
    <row r="113" spans="1:14" ht="30" customHeight="1" x14ac:dyDescent="0.25">
      <c r="A113" s="40" t="s">
        <v>77</v>
      </c>
      <c r="B113" s="40"/>
      <c r="C113" s="40"/>
      <c r="D113" s="40"/>
      <c r="E113" s="40"/>
      <c r="F113" s="40"/>
      <c r="G113" s="40"/>
      <c r="H113" s="40"/>
      <c r="I113" s="40"/>
      <c r="J113" s="40"/>
    </row>
    <row r="114" spans="1:14" ht="24" customHeight="1" x14ac:dyDescent="0.25">
      <c r="A114" s="40" t="s">
        <v>78</v>
      </c>
      <c r="B114" s="40"/>
      <c r="C114" s="40"/>
      <c r="D114" s="40"/>
      <c r="E114" s="40"/>
      <c r="F114" s="40"/>
      <c r="G114" s="40"/>
      <c r="H114" s="40"/>
      <c r="I114" s="40"/>
      <c r="J114" s="40"/>
    </row>
    <row r="115" spans="1:14" x14ac:dyDescent="0.25">
      <c r="A115" s="11" t="s">
        <v>30</v>
      </c>
    </row>
    <row r="117" spans="1:14" ht="15" customHeight="1" x14ac:dyDescent="0.25">
      <c r="A117" s="44" t="s">
        <v>79</v>
      </c>
      <c r="B117" s="44" t="s">
        <v>80</v>
      </c>
      <c r="C117" s="44" t="s">
        <v>33</v>
      </c>
      <c r="D117" s="44"/>
      <c r="E117" s="44"/>
      <c r="F117" s="44"/>
      <c r="G117" s="44" t="s">
        <v>34</v>
      </c>
      <c r="H117" s="44"/>
      <c r="I117" s="44"/>
      <c r="J117" s="44"/>
      <c r="K117" s="44" t="s">
        <v>35</v>
      </c>
      <c r="L117" s="44"/>
      <c r="M117" s="44"/>
      <c r="N117" s="44"/>
    </row>
    <row r="118" spans="1:14" ht="60" x14ac:dyDescent="0.25">
      <c r="A118" s="44"/>
      <c r="B118" s="44"/>
      <c r="C118" s="13" t="s">
        <v>36</v>
      </c>
      <c r="D118" s="13" t="s">
        <v>37</v>
      </c>
      <c r="E118" s="13" t="s">
        <v>38</v>
      </c>
      <c r="F118" s="13" t="s">
        <v>39</v>
      </c>
      <c r="G118" s="13" t="s">
        <v>36</v>
      </c>
      <c r="H118" s="13" t="s">
        <v>37</v>
      </c>
      <c r="I118" s="13" t="s">
        <v>38</v>
      </c>
      <c r="J118" s="13" t="s">
        <v>40</v>
      </c>
      <c r="K118" s="13" t="s">
        <v>36</v>
      </c>
      <c r="L118" s="13" t="s">
        <v>37</v>
      </c>
      <c r="M118" s="13" t="s">
        <v>38</v>
      </c>
      <c r="N118" s="13" t="s">
        <v>41</v>
      </c>
    </row>
    <row r="119" spans="1:14" x14ac:dyDescent="0.25">
      <c r="A119" s="13">
        <v>1</v>
      </c>
      <c r="B119" s="13">
        <v>2</v>
      </c>
      <c r="C119" s="13">
        <v>3</v>
      </c>
      <c r="D119" s="13">
        <v>4</v>
      </c>
      <c r="E119" s="13">
        <v>5</v>
      </c>
      <c r="F119" s="13">
        <v>6</v>
      </c>
      <c r="G119" s="13">
        <v>7</v>
      </c>
      <c r="H119" s="13">
        <v>8</v>
      </c>
      <c r="I119" s="13">
        <v>9</v>
      </c>
      <c r="J119" s="13">
        <v>10</v>
      </c>
      <c r="K119" s="13">
        <v>11</v>
      </c>
      <c r="L119" s="13">
        <v>12</v>
      </c>
      <c r="M119" s="13">
        <v>13</v>
      </c>
      <c r="N119" s="13">
        <v>14</v>
      </c>
    </row>
    <row r="120" spans="1:14" ht="31.5" x14ac:dyDescent="0.25">
      <c r="A120" s="13" t="s">
        <v>42</v>
      </c>
      <c r="B120" s="15" t="s">
        <v>81</v>
      </c>
      <c r="C120" s="14" t="s">
        <v>42</v>
      </c>
      <c r="D120" s="14" t="s">
        <v>42</v>
      </c>
      <c r="E120" s="14" t="s">
        <v>42</v>
      </c>
      <c r="F120" s="14" t="s">
        <v>42</v>
      </c>
      <c r="G120" s="13">
        <f>G67</f>
        <v>4034742</v>
      </c>
      <c r="H120" s="37">
        <f t="shared" ref="H120:N120" si="7">H67</f>
        <v>565067.89</v>
      </c>
      <c r="I120" s="37">
        <f t="shared" si="7"/>
        <v>0</v>
      </c>
      <c r="J120" s="37">
        <f t="shared" si="7"/>
        <v>4599809.8899999997</v>
      </c>
      <c r="K120" s="37">
        <f t="shared" si="7"/>
        <v>6207893</v>
      </c>
      <c r="L120" s="37">
        <f t="shared" si="7"/>
        <v>507150</v>
      </c>
      <c r="M120" s="37">
        <f t="shared" si="7"/>
        <v>0</v>
      </c>
      <c r="N120" s="37">
        <f t="shared" si="7"/>
        <v>6715043</v>
      </c>
    </row>
    <row r="121" spans="1:14" ht="15" customHeight="1" x14ac:dyDescent="0.25">
      <c r="A121" s="13" t="s">
        <v>42</v>
      </c>
      <c r="B121" s="14" t="s">
        <v>42</v>
      </c>
      <c r="C121" s="14" t="s">
        <v>42</v>
      </c>
      <c r="D121" s="14" t="s">
        <v>42</v>
      </c>
      <c r="E121" s="14" t="s">
        <v>42</v>
      </c>
      <c r="F121" s="14" t="s">
        <v>42</v>
      </c>
      <c r="G121" s="13" t="s">
        <v>42</v>
      </c>
      <c r="H121" s="13" t="s">
        <v>42</v>
      </c>
      <c r="I121" s="13" t="s">
        <v>42</v>
      </c>
      <c r="J121" s="13" t="s">
        <v>42</v>
      </c>
      <c r="K121" s="13" t="s">
        <v>42</v>
      </c>
      <c r="L121" s="13" t="s">
        <v>42</v>
      </c>
      <c r="M121" s="13" t="s">
        <v>42</v>
      </c>
      <c r="N121" s="13" t="s">
        <v>42</v>
      </c>
    </row>
    <row r="122" spans="1:14" ht="15" customHeight="1" x14ac:dyDescent="0.25">
      <c r="A122" s="14" t="s">
        <v>42</v>
      </c>
      <c r="B122" s="13" t="s">
        <v>49</v>
      </c>
      <c r="C122" s="14" t="s">
        <v>42</v>
      </c>
      <c r="D122" s="14" t="s">
        <v>42</v>
      </c>
      <c r="E122" s="14" t="s">
        <v>42</v>
      </c>
      <c r="F122" s="14" t="s">
        <v>42</v>
      </c>
      <c r="G122" s="13">
        <f>G120</f>
        <v>4034742</v>
      </c>
      <c r="H122" s="37">
        <f t="shared" ref="H122:N122" si="8">H120</f>
        <v>565067.89</v>
      </c>
      <c r="I122" s="37">
        <f t="shared" si="8"/>
        <v>0</v>
      </c>
      <c r="J122" s="37">
        <f t="shared" si="8"/>
        <v>4599809.8899999997</v>
      </c>
      <c r="K122" s="37">
        <f t="shared" si="8"/>
        <v>6207893</v>
      </c>
      <c r="L122" s="37">
        <f t="shared" si="8"/>
        <v>507150</v>
      </c>
      <c r="M122" s="37">
        <f t="shared" si="8"/>
        <v>0</v>
      </c>
      <c r="N122" s="37">
        <f t="shared" si="8"/>
        <v>6715043</v>
      </c>
    </row>
    <row r="125" spans="1:14" ht="30.75" customHeight="1" x14ac:dyDescent="0.25">
      <c r="A125" s="42" t="s">
        <v>82</v>
      </c>
      <c r="B125" s="42"/>
      <c r="C125" s="42"/>
      <c r="D125" s="42"/>
      <c r="E125" s="42"/>
      <c r="F125" s="42"/>
      <c r="G125" s="42"/>
      <c r="H125" s="42"/>
      <c r="I125" s="42"/>
      <c r="J125" s="42"/>
    </row>
    <row r="126" spans="1:14" ht="26.25" customHeight="1" x14ac:dyDescent="0.25">
      <c r="A126" s="11" t="s">
        <v>30</v>
      </c>
    </row>
    <row r="128" spans="1:14" x14ac:dyDescent="0.25">
      <c r="A128" s="44" t="s">
        <v>83</v>
      </c>
      <c r="B128" s="44" t="s">
        <v>80</v>
      </c>
      <c r="C128" s="44" t="s">
        <v>51</v>
      </c>
      <c r="D128" s="44"/>
      <c r="E128" s="44"/>
      <c r="F128" s="44"/>
      <c r="G128" s="44" t="s">
        <v>84</v>
      </c>
      <c r="H128" s="44"/>
      <c r="I128" s="44"/>
      <c r="J128" s="44"/>
    </row>
    <row r="129" spans="1:13" ht="60" x14ac:dyDescent="0.25">
      <c r="A129" s="44"/>
      <c r="B129" s="44"/>
      <c r="C129" s="13" t="s">
        <v>36</v>
      </c>
      <c r="D129" s="13" t="s">
        <v>37</v>
      </c>
      <c r="E129" s="13" t="s">
        <v>38</v>
      </c>
      <c r="F129" s="13" t="s">
        <v>39</v>
      </c>
      <c r="G129" s="13" t="s">
        <v>36</v>
      </c>
      <c r="H129" s="13" t="s">
        <v>37</v>
      </c>
      <c r="I129" s="13" t="s">
        <v>38</v>
      </c>
      <c r="J129" s="13" t="s">
        <v>40</v>
      </c>
    </row>
    <row r="130" spans="1:13" x14ac:dyDescent="0.25">
      <c r="A130" s="13">
        <v>1</v>
      </c>
      <c r="B130" s="13">
        <v>2</v>
      </c>
      <c r="C130" s="13">
        <v>3</v>
      </c>
      <c r="D130" s="13">
        <v>4</v>
      </c>
      <c r="E130" s="13">
        <v>5</v>
      </c>
      <c r="F130" s="13">
        <v>6</v>
      </c>
      <c r="G130" s="13">
        <v>7</v>
      </c>
      <c r="H130" s="13">
        <v>8</v>
      </c>
      <c r="I130" s="13">
        <v>9</v>
      </c>
      <c r="J130" s="13">
        <v>10</v>
      </c>
    </row>
    <row r="131" spans="1:13" ht="31.5" x14ac:dyDescent="0.25">
      <c r="A131" s="13" t="s">
        <v>42</v>
      </c>
      <c r="B131" s="15" t="s">
        <v>81</v>
      </c>
      <c r="C131" s="14">
        <f>C99</f>
        <v>7278701</v>
      </c>
      <c r="D131" s="14">
        <f t="shared" ref="D131:J131" si="9">D99</f>
        <v>540960</v>
      </c>
      <c r="E131" s="14">
        <f t="shared" si="9"/>
        <v>0</v>
      </c>
      <c r="F131" s="14">
        <f t="shared" si="9"/>
        <v>7819661</v>
      </c>
      <c r="G131" s="14">
        <f t="shared" si="9"/>
        <v>8464920</v>
      </c>
      <c r="H131" s="14">
        <f t="shared" si="9"/>
        <v>574770</v>
      </c>
      <c r="I131" s="14">
        <f t="shared" si="9"/>
        <v>0</v>
      </c>
      <c r="J131" s="14">
        <f t="shared" si="9"/>
        <v>9039690</v>
      </c>
    </row>
    <row r="132" spans="1:13" x14ac:dyDescent="0.25">
      <c r="A132" s="13" t="s">
        <v>42</v>
      </c>
      <c r="B132" s="14" t="s">
        <v>42</v>
      </c>
      <c r="C132" s="14" t="s">
        <v>42</v>
      </c>
      <c r="D132" s="14" t="s">
        <v>42</v>
      </c>
      <c r="E132" s="14" t="s">
        <v>42</v>
      </c>
      <c r="F132" s="14" t="s">
        <v>42</v>
      </c>
      <c r="G132" s="13" t="s">
        <v>42</v>
      </c>
      <c r="H132" s="13" t="s">
        <v>42</v>
      </c>
      <c r="I132" s="13" t="s">
        <v>42</v>
      </c>
      <c r="J132" s="13" t="s">
        <v>42</v>
      </c>
    </row>
    <row r="133" spans="1:13" x14ac:dyDescent="0.25">
      <c r="A133" s="14" t="s">
        <v>42</v>
      </c>
      <c r="B133" s="13" t="s">
        <v>49</v>
      </c>
      <c r="C133" s="14">
        <f>C131</f>
        <v>7278701</v>
      </c>
      <c r="D133" s="14">
        <f t="shared" ref="D133:J133" si="10">D131</f>
        <v>540960</v>
      </c>
      <c r="E133" s="14">
        <f t="shared" si="10"/>
        <v>0</v>
      </c>
      <c r="F133" s="14">
        <f t="shared" si="10"/>
        <v>7819661</v>
      </c>
      <c r="G133" s="14">
        <f t="shared" si="10"/>
        <v>8464920</v>
      </c>
      <c r="H133" s="14">
        <f t="shared" si="10"/>
        <v>574770</v>
      </c>
      <c r="I133" s="14">
        <f t="shared" si="10"/>
        <v>0</v>
      </c>
      <c r="J133" s="14">
        <f t="shared" si="10"/>
        <v>9039690</v>
      </c>
    </row>
    <row r="135" spans="1:13" ht="24" customHeight="1" x14ac:dyDescent="0.25">
      <c r="A135" s="40" t="s">
        <v>85</v>
      </c>
      <c r="B135" s="40"/>
      <c r="C135" s="40"/>
      <c r="D135" s="40"/>
      <c r="E135" s="40"/>
      <c r="F135" s="40"/>
      <c r="G135" s="40"/>
      <c r="H135" s="40"/>
      <c r="I135" s="40"/>
      <c r="J135" s="40"/>
    </row>
    <row r="136" spans="1:13" ht="22.5" customHeight="1" x14ac:dyDescent="0.25">
      <c r="A136" s="40" t="s">
        <v>86</v>
      </c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3" ht="27" customHeight="1" x14ac:dyDescent="0.25">
      <c r="A137" s="11" t="s">
        <v>30</v>
      </c>
      <c r="K137" s="16"/>
      <c r="L137" s="16"/>
      <c r="M137" s="16"/>
    </row>
    <row r="138" spans="1:13" x14ac:dyDescent="0.25">
      <c r="K138" s="16"/>
      <c r="L138" s="16"/>
      <c r="M138" s="16"/>
    </row>
    <row r="139" spans="1:13" ht="30" x14ac:dyDescent="0.25">
      <c r="A139" s="44" t="s">
        <v>79</v>
      </c>
      <c r="B139" s="44" t="s">
        <v>87</v>
      </c>
      <c r="C139" s="44" t="s">
        <v>88</v>
      </c>
      <c r="D139" s="44" t="s">
        <v>89</v>
      </c>
      <c r="E139" s="44" t="s">
        <v>33</v>
      </c>
      <c r="F139" s="44"/>
      <c r="G139" s="44"/>
      <c r="H139" s="44" t="s">
        <v>34</v>
      </c>
      <c r="I139" s="44"/>
      <c r="J139" s="44"/>
      <c r="K139" s="17" t="s">
        <v>35</v>
      </c>
      <c r="L139" s="18"/>
      <c r="M139" s="19"/>
    </row>
    <row r="140" spans="1:13" ht="30" x14ac:dyDescent="0.25">
      <c r="A140" s="44"/>
      <c r="B140" s="44"/>
      <c r="C140" s="44"/>
      <c r="D140" s="44"/>
      <c r="E140" s="13" t="s">
        <v>36</v>
      </c>
      <c r="F140" s="13" t="s">
        <v>37</v>
      </c>
      <c r="G140" s="13" t="s">
        <v>90</v>
      </c>
      <c r="H140" s="13" t="s">
        <v>36</v>
      </c>
      <c r="I140" s="13" t="s">
        <v>37</v>
      </c>
      <c r="J140" s="13" t="s">
        <v>91</v>
      </c>
      <c r="K140" s="13" t="s">
        <v>36</v>
      </c>
      <c r="L140" s="13" t="s">
        <v>37</v>
      </c>
      <c r="M140" s="13" t="s">
        <v>41</v>
      </c>
    </row>
    <row r="141" spans="1:13" ht="15" customHeight="1" x14ac:dyDescent="0.25">
      <c r="A141" s="13">
        <v>1</v>
      </c>
      <c r="B141" s="13">
        <v>2</v>
      </c>
      <c r="C141" s="13">
        <v>3</v>
      </c>
      <c r="D141" s="13">
        <v>4</v>
      </c>
      <c r="E141" s="13">
        <v>5</v>
      </c>
      <c r="F141" s="13">
        <v>6</v>
      </c>
      <c r="G141" s="13">
        <v>7</v>
      </c>
      <c r="H141" s="13">
        <v>8</v>
      </c>
      <c r="I141" s="13">
        <v>9</v>
      </c>
      <c r="J141" s="13">
        <v>10</v>
      </c>
      <c r="K141" s="13">
        <v>11</v>
      </c>
      <c r="L141" s="13">
        <v>12</v>
      </c>
      <c r="M141" s="13">
        <v>13</v>
      </c>
    </row>
    <row r="142" spans="1:13" ht="15.75" x14ac:dyDescent="0.25">
      <c r="A142" s="15">
        <v>1</v>
      </c>
      <c r="B142" s="20" t="s">
        <v>92</v>
      </c>
      <c r="C142" s="15"/>
      <c r="D142" s="15"/>
      <c r="E142" s="13" t="s">
        <v>42</v>
      </c>
      <c r="F142" s="13" t="s">
        <v>42</v>
      </c>
      <c r="G142" s="13" t="s">
        <v>42</v>
      </c>
      <c r="H142" s="13" t="s">
        <v>42</v>
      </c>
      <c r="I142" s="13" t="s">
        <v>42</v>
      </c>
      <c r="J142" s="13" t="s">
        <v>42</v>
      </c>
      <c r="K142" s="13" t="s">
        <v>42</v>
      </c>
      <c r="L142" s="13" t="s">
        <v>42</v>
      </c>
      <c r="M142" s="13" t="s">
        <v>42</v>
      </c>
    </row>
    <row r="143" spans="1:13" ht="31.5" x14ac:dyDescent="0.25">
      <c r="A143" s="15"/>
      <c r="B143" s="20" t="s">
        <v>93</v>
      </c>
      <c r="C143" s="15" t="s">
        <v>94</v>
      </c>
      <c r="D143" s="15" t="s">
        <v>95</v>
      </c>
      <c r="E143" s="13" t="s">
        <v>42</v>
      </c>
      <c r="F143" s="13" t="s">
        <v>42</v>
      </c>
      <c r="G143" s="13" t="s">
        <v>42</v>
      </c>
      <c r="H143" s="13">
        <v>1</v>
      </c>
      <c r="I143" s="13" t="s">
        <v>42</v>
      </c>
      <c r="J143" s="13">
        <f>H143</f>
        <v>1</v>
      </c>
      <c r="K143" s="37">
        <v>1</v>
      </c>
      <c r="L143" s="37" t="s">
        <v>42</v>
      </c>
      <c r="M143" s="37">
        <f>K143</f>
        <v>1</v>
      </c>
    </row>
    <row r="144" spans="1:13" ht="31.5" x14ac:dyDescent="0.25">
      <c r="A144" s="15"/>
      <c r="B144" s="21" t="s">
        <v>96</v>
      </c>
      <c r="C144" s="15" t="s">
        <v>94</v>
      </c>
      <c r="D144" s="15" t="s">
        <v>97</v>
      </c>
      <c r="E144" s="13" t="s">
        <v>42</v>
      </c>
      <c r="F144" s="13" t="s">
        <v>42</v>
      </c>
      <c r="G144" s="13" t="s">
        <v>42</v>
      </c>
      <c r="H144" s="13">
        <v>7</v>
      </c>
      <c r="I144" s="13" t="s">
        <v>42</v>
      </c>
      <c r="J144" s="13">
        <f>H144</f>
        <v>7</v>
      </c>
      <c r="K144" s="37">
        <v>7</v>
      </c>
      <c r="L144" s="37" t="s">
        <v>42</v>
      </c>
      <c r="M144" s="37">
        <f>K144</f>
        <v>7</v>
      </c>
    </row>
    <row r="145" spans="1:13" ht="63" x14ac:dyDescent="0.25">
      <c r="A145" s="15"/>
      <c r="B145" s="20" t="s">
        <v>98</v>
      </c>
      <c r="C145" s="15" t="s">
        <v>94</v>
      </c>
      <c r="D145" s="15" t="s">
        <v>99</v>
      </c>
      <c r="E145" s="13"/>
      <c r="F145" s="13"/>
      <c r="G145" s="13"/>
      <c r="H145" s="13">
        <v>42.91</v>
      </c>
      <c r="I145" s="13"/>
      <c r="J145" s="13">
        <f>H145</f>
        <v>42.91</v>
      </c>
      <c r="K145" s="37">
        <v>42.91</v>
      </c>
      <c r="L145" s="37"/>
      <c r="M145" s="37">
        <f>K145</f>
        <v>42.91</v>
      </c>
    </row>
    <row r="146" spans="1:13" ht="15.75" x14ac:dyDescent="0.25">
      <c r="A146" s="15"/>
      <c r="B146" s="20" t="s">
        <v>100</v>
      </c>
      <c r="C146" s="15"/>
      <c r="D146" s="15"/>
      <c r="E146" s="13"/>
      <c r="F146" s="13"/>
      <c r="G146" s="13"/>
      <c r="H146" s="13"/>
      <c r="I146" s="13"/>
      <c r="J146" s="13"/>
      <c r="K146" s="37"/>
      <c r="L146" s="37"/>
      <c r="M146" s="37"/>
    </row>
    <row r="147" spans="1:13" ht="63" x14ac:dyDescent="0.25">
      <c r="A147" s="15"/>
      <c r="B147" s="20" t="s">
        <v>101</v>
      </c>
      <c r="C147" s="15" t="s">
        <v>94</v>
      </c>
      <c r="D147" s="15" t="s">
        <v>99</v>
      </c>
      <c r="E147" s="13"/>
      <c r="F147" s="13"/>
      <c r="G147" s="13"/>
      <c r="H147" s="13">
        <v>16.16</v>
      </c>
      <c r="I147" s="13"/>
      <c r="J147" s="13">
        <f>H147</f>
        <v>16.16</v>
      </c>
      <c r="K147" s="37">
        <v>16.16</v>
      </c>
      <c r="L147" s="37"/>
      <c r="M147" s="37">
        <f>K147</f>
        <v>16.16</v>
      </c>
    </row>
    <row r="148" spans="1:13" ht="63" x14ac:dyDescent="0.25">
      <c r="A148" s="15"/>
      <c r="B148" s="20" t="s">
        <v>102</v>
      </c>
      <c r="C148" s="15" t="s">
        <v>94</v>
      </c>
      <c r="D148" s="15" t="s">
        <v>99</v>
      </c>
      <c r="E148" s="13"/>
      <c r="F148" s="13"/>
      <c r="G148" s="13"/>
      <c r="H148" s="13">
        <v>26.75</v>
      </c>
      <c r="I148" s="13"/>
      <c r="J148" s="13">
        <f>H148</f>
        <v>26.75</v>
      </c>
      <c r="K148" s="37">
        <v>26.75</v>
      </c>
      <c r="L148" s="37"/>
      <c r="M148" s="37">
        <f>K148</f>
        <v>26.75</v>
      </c>
    </row>
    <row r="149" spans="1:13" ht="15.75" x14ac:dyDescent="0.25">
      <c r="A149" s="15">
        <v>2</v>
      </c>
      <c r="B149" s="20" t="s">
        <v>103</v>
      </c>
      <c r="C149" s="15"/>
      <c r="D149" s="15"/>
      <c r="E149" s="13"/>
      <c r="F149" s="13"/>
      <c r="G149" s="13"/>
      <c r="H149" s="13"/>
      <c r="I149" s="13"/>
      <c r="J149" s="13"/>
      <c r="K149" s="37"/>
      <c r="L149" s="37"/>
      <c r="M149" s="37"/>
    </row>
    <row r="150" spans="1:13" ht="31.5" x14ac:dyDescent="0.25">
      <c r="A150" s="15"/>
      <c r="B150" s="22" t="s">
        <v>104</v>
      </c>
      <c r="C150" s="15" t="s">
        <v>105</v>
      </c>
      <c r="D150" s="15" t="s">
        <v>106</v>
      </c>
      <c r="E150" s="13"/>
      <c r="F150" s="13"/>
      <c r="G150" s="13"/>
      <c r="H150" s="13">
        <v>182</v>
      </c>
      <c r="I150" s="13"/>
      <c r="J150" s="13">
        <f>H150</f>
        <v>182</v>
      </c>
      <c r="K150" s="37">
        <v>181</v>
      </c>
      <c r="L150" s="37"/>
      <c r="M150" s="37">
        <f>K150</f>
        <v>181</v>
      </c>
    </row>
    <row r="151" spans="1:13" ht="15.75" x14ac:dyDescent="0.25">
      <c r="A151" s="15">
        <v>3</v>
      </c>
      <c r="B151" s="20" t="s">
        <v>107</v>
      </c>
      <c r="C151" s="15"/>
      <c r="D151" s="15"/>
      <c r="E151" s="13"/>
      <c r="F151" s="13"/>
      <c r="G151" s="13"/>
      <c r="H151" s="13"/>
      <c r="I151" s="13"/>
      <c r="J151" s="13"/>
      <c r="K151" s="37"/>
      <c r="L151" s="37"/>
      <c r="M151" s="37"/>
    </row>
    <row r="152" spans="1:13" ht="31.5" x14ac:dyDescent="0.25">
      <c r="A152" s="15"/>
      <c r="B152" s="20" t="s">
        <v>108</v>
      </c>
      <c r="C152" s="15" t="s">
        <v>109</v>
      </c>
      <c r="D152" s="15" t="s">
        <v>97</v>
      </c>
      <c r="E152" s="13"/>
      <c r="F152" s="13"/>
      <c r="G152" s="13"/>
      <c r="H152" s="13">
        <v>22169</v>
      </c>
      <c r="I152" s="37">
        <v>3105</v>
      </c>
      <c r="J152" s="13">
        <f>H152+I152</f>
        <v>25274</v>
      </c>
      <c r="K152" s="37">
        <v>34298</v>
      </c>
      <c r="L152" s="37">
        <v>2802</v>
      </c>
      <c r="M152" s="37">
        <f>K152+L152</f>
        <v>37100</v>
      </c>
    </row>
    <row r="153" spans="1:13" ht="78.75" x14ac:dyDescent="0.25">
      <c r="A153" s="15"/>
      <c r="B153" s="20" t="s">
        <v>110</v>
      </c>
      <c r="C153" s="15" t="s">
        <v>111</v>
      </c>
      <c r="D153" s="15" t="s">
        <v>112</v>
      </c>
      <c r="E153" s="13"/>
      <c r="F153" s="13"/>
      <c r="G153" s="13"/>
      <c r="H153" s="13">
        <v>29120</v>
      </c>
      <c r="I153" s="13"/>
      <c r="J153" s="13">
        <f>H153</f>
        <v>29120</v>
      </c>
      <c r="K153" s="37">
        <v>27150</v>
      </c>
      <c r="L153" s="37"/>
      <c r="M153" s="37">
        <f>K153</f>
        <v>27150</v>
      </c>
    </row>
    <row r="154" spans="1:13" ht="15.75" x14ac:dyDescent="0.25">
      <c r="A154" s="15">
        <v>4</v>
      </c>
      <c r="B154" s="20" t="s">
        <v>113</v>
      </c>
      <c r="C154" s="15"/>
      <c r="D154" s="15"/>
      <c r="E154" s="13"/>
      <c r="F154" s="13"/>
      <c r="G154" s="13"/>
      <c r="H154" s="13"/>
      <c r="I154" s="13"/>
      <c r="J154" s="13"/>
      <c r="K154" s="37"/>
      <c r="L154" s="37"/>
      <c r="M154" s="37"/>
    </row>
    <row r="155" spans="1:13" ht="78.75" x14ac:dyDescent="0.25">
      <c r="A155" s="15"/>
      <c r="B155" s="20" t="s">
        <v>114</v>
      </c>
      <c r="C155" s="15" t="s">
        <v>111</v>
      </c>
      <c r="D155" s="15" t="s">
        <v>112</v>
      </c>
      <c r="E155" s="13"/>
      <c r="F155" s="13"/>
      <c r="G155" s="13"/>
      <c r="H155" s="13">
        <v>160</v>
      </c>
      <c r="I155" s="13"/>
      <c r="J155" s="13">
        <f>H155</f>
        <v>160</v>
      </c>
      <c r="K155" s="37">
        <f>K153/K150</f>
        <v>150</v>
      </c>
      <c r="L155" s="37"/>
      <c r="M155" s="37">
        <f>K155</f>
        <v>150</v>
      </c>
    </row>
    <row r="156" spans="1:13" x14ac:dyDescent="0.25">
      <c r="K156" s="23" t="s">
        <v>42</v>
      </c>
      <c r="L156" s="23" t="s">
        <v>42</v>
      </c>
      <c r="M156" s="23" t="s">
        <v>42</v>
      </c>
    </row>
    <row r="157" spans="1:13" x14ac:dyDescent="0.25">
      <c r="A157" s="42" t="s">
        <v>115</v>
      </c>
      <c r="B157" s="42"/>
      <c r="C157" s="42"/>
      <c r="D157" s="42"/>
      <c r="E157" s="42"/>
      <c r="F157" s="42"/>
      <c r="G157" s="42"/>
      <c r="H157" s="42"/>
      <c r="I157" s="42"/>
      <c r="J157" s="42"/>
    </row>
    <row r="158" spans="1:13" x14ac:dyDescent="0.25">
      <c r="A158" s="11" t="s">
        <v>30</v>
      </c>
    </row>
    <row r="161" spans="1:10" x14ac:dyDescent="0.25">
      <c r="A161" s="44" t="s">
        <v>79</v>
      </c>
      <c r="B161" s="44" t="s">
        <v>87</v>
      </c>
      <c r="C161" s="44" t="s">
        <v>88</v>
      </c>
      <c r="D161" s="44" t="s">
        <v>89</v>
      </c>
      <c r="E161" s="44" t="s">
        <v>51</v>
      </c>
      <c r="F161" s="44"/>
      <c r="G161" s="44"/>
      <c r="H161" s="44" t="s">
        <v>52</v>
      </c>
      <c r="I161" s="44"/>
      <c r="J161" s="44"/>
    </row>
    <row r="162" spans="1:10" ht="30" x14ac:dyDescent="0.25">
      <c r="A162" s="44"/>
      <c r="B162" s="44"/>
      <c r="C162" s="44"/>
      <c r="D162" s="44"/>
      <c r="E162" s="13" t="s">
        <v>36</v>
      </c>
      <c r="F162" s="13" t="s">
        <v>37</v>
      </c>
      <c r="G162" s="13" t="s">
        <v>90</v>
      </c>
      <c r="H162" s="13" t="s">
        <v>36</v>
      </c>
      <c r="I162" s="13" t="s">
        <v>37</v>
      </c>
      <c r="J162" s="13" t="s">
        <v>91</v>
      </c>
    </row>
    <row r="163" spans="1:10" x14ac:dyDescent="0.25">
      <c r="A163" s="13">
        <v>1</v>
      </c>
      <c r="B163" s="13">
        <v>2</v>
      </c>
      <c r="C163" s="13">
        <v>3</v>
      </c>
      <c r="D163" s="13">
        <v>4</v>
      </c>
      <c r="E163" s="13">
        <v>5</v>
      </c>
      <c r="F163" s="13">
        <v>6</v>
      </c>
      <c r="G163" s="13">
        <v>7</v>
      </c>
      <c r="H163" s="13">
        <v>8</v>
      </c>
      <c r="I163" s="13">
        <v>9</v>
      </c>
      <c r="J163" s="13">
        <v>10</v>
      </c>
    </row>
    <row r="164" spans="1:10" ht="15.75" x14ac:dyDescent="0.25">
      <c r="A164" s="15">
        <v>1</v>
      </c>
      <c r="B164" s="20" t="s">
        <v>92</v>
      </c>
      <c r="C164" s="15"/>
      <c r="D164" s="15"/>
      <c r="E164" s="14" t="s">
        <v>42</v>
      </c>
      <c r="F164" s="14" t="s">
        <v>42</v>
      </c>
      <c r="G164" s="14" t="s">
        <v>42</v>
      </c>
      <c r="H164" s="14" t="s">
        <v>42</v>
      </c>
      <c r="I164" s="14" t="s">
        <v>42</v>
      </c>
      <c r="J164" s="14" t="s">
        <v>42</v>
      </c>
    </row>
    <row r="165" spans="1:10" ht="31.5" x14ac:dyDescent="0.25">
      <c r="A165" s="15"/>
      <c r="B165" s="20" t="s">
        <v>93</v>
      </c>
      <c r="C165" s="15" t="s">
        <v>94</v>
      </c>
      <c r="D165" s="15" t="s">
        <v>95</v>
      </c>
      <c r="E165" s="38">
        <v>1</v>
      </c>
      <c r="F165" s="38" t="s">
        <v>42</v>
      </c>
      <c r="G165" s="38">
        <f>E165</f>
        <v>1</v>
      </c>
      <c r="H165" s="38">
        <v>1</v>
      </c>
      <c r="I165" s="38" t="s">
        <v>42</v>
      </c>
      <c r="J165" s="38">
        <f>H165</f>
        <v>1</v>
      </c>
    </row>
    <row r="166" spans="1:10" ht="31.5" x14ac:dyDescent="0.25">
      <c r="A166" s="15"/>
      <c r="B166" s="21" t="s">
        <v>96</v>
      </c>
      <c r="C166" s="15" t="s">
        <v>94</v>
      </c>
      <c r="D166" s="15" t="s">
        <v>97</v>
      </c>
      <c r="E166" s="38">
        <v>7</v>
      </c>
      <c r="F166" s="38" t="s">
        <v>42</v>
      </c>
      <c r="G166" s="38">
        <f>E166</f>
        <v>7</v>
      </c>
      <c r="H166" s="38">
        <v>7</v>
      </c>
      <c r="I166" s="38" t="s">
        <v>42</v>
      </c>
      <c r="J166" s="38">
        <f>H166</f>
        <v>7</v>
      </c>
    </row>
    <row r="167" spans="1:10" ht="63" x14ac:dyDescent="0.25">
      <c r="A167" s="15"/>
      <c r="B167" s="20" t="s">
        <v>98</v>
      </c>
      <c r="C167" s="15" t="s">
        <v>94</v>
      </c>
      <c r="D167" s="15" t="s">
        <v>99</v>
      </c>
      <c r="E167" s="38">
        <v>42.91</v>
      </c>
      <c r="F167" s="38"/>
      <c r="G167" s="38">
        <f>E167</f>
        <v>42.91</v>
      </c>
      <c r="H167" s="38">
        <v>42.91</v>
      </c>
      <c r="I167" s="38"/>
      <c r="J167" s="38">
        <f>H167</f>
        <v>42.91</v>
      </c>
    </row>
    <row r="168" spans="1:10" ht="15.75" x14ac:dyDescent="0.25">
      <c r="A168" s="15"/>
      <c r="B168" s="20" t="s">
        <v>100</v>
      </c>
      <c r="C168" s="15"/>
      <c r="D168" s="15"/>
      <c r="E168" s="38"/>
      <c r="F168" s="38"/>
      <c r="G168" s="38"/>
      <c r="H168" s="38"/>
      <c r="I168" s="38"/>
      <c r="J168" s="38"/>
    </row>
    <row r="169" spans="1:10" ht="63" x14ac:dyDescent="0.25">
      <c r="A169" s="15"/>
      <c r="B169" s="20" t="s">
        <v>101</v>
      </c>
      <c r="C169" s="15" t="s">
        <v>94</v>
      </c>
      <c r="D169" s="15" t="s">
        <v>99</v>
      </c>
      <c r="E169" s="38">
        <v>16.16</v>
      </c>
      <c r="F169" s="38"/>
      <c r="G169" s="38">
        <f>E169</f>
        <v>16.16</v>
      </c>
      <c r="H169" s="38">
        <v>16.16</v>
      </c>
      <c r="I169" s="38"/>
      <c r="J169" s="38">
        <f>H169</f>
        <v>16.16</v>
      </c>
    </row>
    <row r="170" spans="1:10" ht="63" x14ac:dyDescent="0.25">
      <c r="A170" s="15"/>
      <c r="B170" s="20" t="s">
        <v>102</v>
      </c>
      <c r="C170" s="15" t="s">
        <v>94</v>
      </c>
      <c r="D170" s="15" t="s">
        <v>99</v>
      </c>
      <c r="E170" s="38">
        <v>26.75</v>
      </c>
      <c r="F170" s="38"/>
      <c r="G170" s="38">
        <f>E170</f>
        <v>26.75</v>
      </c>
      <c r="H170" s="38">
        <v>26.75</v>
      </c>
      <c r="I170" s="38"/>
      <c r="J170" s="38">
        <f>H170</f>
        <v>26.75</v>
      </c>
    </row>
    <row r="171" spans="1:10" ht="15.75" x14ac:dyDescent="0.25">
      <c r="A171" s="15">
        <v>2</v>
      </c>
      <c r="B171" s="20" t="s">
        <v>103</v>
      </c>
      <c r="C171" s="15"/>
      <c r="D171" s="15"/>
      <c r="E171" s="38"/>
      <c r="F171" s="38"/>
      <c r="G171" s="38"/>
      <c r="H171" s="38"/>
      <c r="I171" s="38"/>
      <c r="J171" s="38"/>
    </row>
    <row r="172" spans="1:10" ht="31.5" x14ac:dyDescent="0.25">
      <c r="A172" s="15"/>
      <c r="B172" s="22" t="s">
        <v>104</v>
      </c>
      <c r="C172" s="15" t="s">
        <v>105</v>
      </c>
      <c r="D172" s="15" t="s">
        <v>106</v>
      </c>
      <c r="E172" s="38">
        <v>181</v>
      </c>
      <c r="F172" s="38"/>
      <c r="G172" s="38">
        <f>E172</f>
        <v>181</v>
      </c>
      <c r="H172" s="38">
        <v>181</v>
      </c>
      <c r="I172" s="38"/>
      <c r="J172" s="38">
        <f>H172</f>
        <v>181</v>
      </c>
    </row>
    <row r="173" spans="1:10" ht="15.75" x14ac:dyDescent="0.25">
      <c r="A173" s="15">
        <v>3</v>
      </c>
      <c r="B173" s="20" t="s">
        <v>107</v>
      </c>
      <c r="C173" s="15"/>
      <c r="D173" s="15"/>
      <c r="E173" s="38"/>
      <c r="F173" s="38"/>
      <c r="G173" s="38"/>
      <c r="H173" s="38"/>
      <c r="I173" s="38"/>
      <c r="J173" s="38"/>
    </row>
    <row r="174" spans="1:10" ht="31.5" x14ac:dyDescent="0.25">
      <c r="A174" s="15"/>
      <c r="B174" s="20" t="s">
        <v>108</v>
      </c>
      <c r="C174" s="15" t="s">
        <v>109</v>
      </c>
      <c r="D174" s="15" t="s">
        <v>97</v>
      </c>
      <c r="E174" s="65">
        <f>C133/181</f>
        <v>40213.817679558008</v>
      </c>
      <c r="F174" s="65">
        <f>D133/181</f>
        <v>2988.7292817679559</v>
      </c>
      <c r="G174" s="65">
        <f>E174+F174</f>
        <v>43202.546961325963</v>
      </c>
      <c r="H174" s="65">
        <f>G133/181</f>
        <v>46767.513812154699</v>
      </c>
      <c r="I174" s="65">
        <f>H133/181</f>
        <v>3175.5248618784531</v>
      </c>
      <c r="J174" s="65">
        <f>H174+I174</f>
        <v>49943.038674033152</v>
      </c>
    </row>
    <row r="175" spans="1:10" ht="78.75" x14ac:dyDescent="0.25">
      <c r="A175" s="15"/>
      <c r="B175" s="20" t="s">
        <v>110</v>
      </c>
      <c r="C175" s="15" t="s">
        <v>111</v>
      </c>
      <c r="D175" s="15" t="s">
        <v>112</v>
      </c>
      <c r="E175" s="38">
        <v>27150</v>
      </c>
      <c r="F175" s="38"/>
      <c r="G175" s="38">
        <f>E175</f>
        <v>27150</v>
      </c>
      <c r="H175" s="38">
        <v>27150</v>
      </c>
      <c r="I175" s="38"/>
      <c r="J175" s="38">
        <f>H175</f>
        <v>27150</v>
      </c>
    </row>
    <row r="176" spans="1:10" ht="15.75" x14ac:dyDescent="0.25">
      <c r="A176" s="15">
        <v>4</v>
      </c>
      <c r="B176" s="20" t="s">
        <v>113</v>
      </c>
      <c r="C176" s="15"/>
      <c r="D176" s="15"/>
      <c r="E176" s="38"/>
      <c r="F176" s="38"/>
      <c r="G176" s="38"/>
      <c r="H176" s="38"/>
      <c r="I176" s="38"/>
      <c r="J176" s="38"/>
    </row>
    <row r="177" spans="1:11" ht="78.75" x14ac:dyDescent="0.25">
      <c r="A177" s="15"/>
      <c r="B177" s="20" t="s">
        <v>114</v>
      </c>
      <c r="C177" s="15" t="s">
        <v>111</v>
      </c>
      <c r="D177" s="15" t="s">
        <v>112</v>
      </c>
      <c r="E177" s="38">
        <f>E175/E172</f>
        <v>150</v>
      </c>
      <c r="F177" s="38"/>
      <c r="G177" s="38">
        <f>E177</f>
        <v>150</v>
      </c>
      <c r="H177" s="38">
        <f>H175/H172</f>
        <v>150</v>
      </c>
      <c r="I177" s="38"/>
      <c r="J177" s="38">
        <f>H177</f>
        <v>150</v>
      </c>
    </row>
    <row r="179" spans="1:11" ht="22.5" customHeight="1" x14ac:dyDescent="0.25">
      <c r="A179" s="40" t="s">
        <v>116</v>
      </c>
      <c r="B179" s="40"/>
      <c r="C179" s="40"/>
      <c r="D179" s="40"/>
      <c r="E179" s="40"/>
      <c r="F179" s="40"/>
      <c r="G179" s="40"/>
      <c r="H179" s="40"/>
      <c r="I179" s="40"/>
      <c r="J179" s="40"/>
    </row>
    <row r="180" spans="1:11" x14ac:dyDescent="0.25">
      <c r="A180" s="11" t="s">
        <v>30</v>
      </c>
    </row>
    <row r="181" spans="1:11" x14ac:dyDescent="0.25">
      <c r="K181" s="24"/>
    </row>
    <row r="182" spans="1:11" ht="30" customHeight="1" x14ac:dyDescent="0.25">
      <c r="A182" s="44" t="s">
        <v>32</v>
      </c>
      <c r="B182" s="44" t="s">
        <v>33</v>
      </c>
      <c r="C182" s="44"/>
      <c r="D182" s="44" t="s">
        <v>34</v>
      </c>
      <c r="E182" s="44"/>
      <c r="F182" s="44" t="s">
        <v>35</v>
      </c>
      <c r="G182" s="44"/>
      <c r="H182" s="44" t="s">
        <v>51</v>
      </c>
      <c r="I182" s="44"/>
      <c r="J182" s="47" t="s">
        <v>52</v>
      </c>
      <c r="K182" s="49"/>
    </row>
    <row r="183" spans="1:11" ht="30" x14ac:dyDescent="0.25">
      <c r="A183" s="44"/>
      <c r="B183" s="13" t="s">
        <v>36</v>
      </c>
      <c r="C183" s="13" t="s">
        <v>37</v>
      </c>
      <c r="D183" s="13" t="s">
        <v>36</v>
      </c>
      <c r="E183" s="13" t="s">
        <v>37</v>
      </c>
      <c r="F183" s="13" t="s">
        <v>36</v>
      </c>
      <c r="G183" s="13" t="s">
        <v>37</v>
      </c>
      <c r="H183" s="13" t="s">
        <v>36</v>
      </c>
      <c r="I183" s="13" t="s">
        <v>37</v>
      </c>
      <c r="J183" s="13" t="s">
        <v>36</v>
      </c>
      <c r="K183" s="13" t="s">
        <v>37</v>
      </c>
    </row>
    <row r="184" spans="1:11" x14ac:dyDescent="0.25">
      <c r="A184" s="13">
        <v>1</v>
      </c>
      <c r="B184" s="13">
        <v>2</v>
      </c>
      <c r="C184" s="13">
        <v>3</v>
      </c>
      <c r="D184" s="13">
        <v>4</v>
      </c>
      <c r="E184" s="13">
        <v>5</v>
      </c>
      <c r="F184" s="13">
        <v>6</v>
      </c>
      <c r="G184" s="13">
        <v>7</v>
      </c>
      <c r="H184" s="13">
        <v>8</v>
      </c>
      <c r="I184" s="13">
        <v>9</v>
      </c>
      <c r="J184" s="13">
        <v>10</v>
      </c>
      <c r="K184" s="13">
        <v>11</v>
      </c>
    </row>
    <row r="185" spans="1:11" ht="45" x14ac:dyDescent="0.25">
      <c r="A185" s="13" t="s">
        <v>117</v>
      </c>
      <c r="B185" s="13" t="s">
        <v>42</v>
      </c>
      <c r="C185" s="13" t="s">
        <v>42</v>
      </c>
      <c r="D185" s="13">
        <f>D188-D186</f>
        <v>2694118</v>
      </c>
      <c r="E185" s="13" t="s">
        <v>42</v>
      </c>
      <c r="F185" s="13">
        <f>F188-F186-F187</f>
        <v>3779968</v>
      </c>
      <c r="G185" s="13" t="s">
        <v>42</v>
      </c>
      <c r="H185" s="38">
        <f>H188-H186-H187</f>
        <v>4518478</v>
      </c>
      <c r="I185" s="13" t="s">
        <v>42</v>
      </c>
      <c r="J185" s="38">
        <f>J188-J186-J187</f>
        <v>5345838</v>
      </c>
      <c r="K185" s="13" t="s">
        <v>42</v>
      </c>
    </row>
    <row r="186" spans="1:11" ht="60" x14ac:dyDescent="0.25">
      <c r="A186" s="13" t="s">
        <v>118</v>
      </c>
      <c r="B186" s="13"/>
      <c r="C186" s="13"/>
      <c r="D186" s="13">
        <v>73700</v>
      </c>
      <c r="E186" s="13"/>
      <c r="F186" s="13">
        <v>116945</v>
      </c>
      <c r="G186" s="13"/>
      <c r="H186" s="13">
        <v>150494</v>
      </c>
      <c r="I186" s="13"/>
      <c r="J186" s="13">
        <v>188513</v>
      </c>
      <c r="K186" s="13"/>
    </row>
    <row r="187" spans="1:11" x14ac:dyDescent="0.25">
      <c r="A187" s="38"/>
      <c r="B187" s="38"/>
      <c r="C187" s="38"/>
      <c r="D187" s="38"/>
      <c r="E187" s="38"/>
      <c r="F187" s="38">
        <v>112945</v>
      </c>
      <c r="G187" s="38"/>
      <c r="H187" s="38">
        <v>146174</v>
      </c>
      <c r="I187" s="38"/>
      <c r="J187" s="38">
        <v>183860</v>
      </c>
      <c r="K187" s="38"/>
    </row>
    <row r="188" spans="1:11" ht="15" customHeight="1" x14ac:dyDescent="0.25">
      <c r="A188" s="13" t="s">
        <v>49</v>
      </c>
      <c r="B188" s="13" t="s">
        <v>42</v>
      </c>
      <c r="C188" s="13" t="s">
        <v>42</v>
      </c>
      <c r="D188" s="13">
        <v>2767818</v>
      </c>
      <c r="E188" s="13" t="s">
        <v>42</v>
      </c>
      <c r="F188" s="13">
        <v>4009858</v>
      </c>
      <c r="G188" s="13" t="s">
        <v>42</v>
      </c>
      <c r="H188" s="13">
        <v>4815146</v>
      </c>
      <c r="I188" s="13" t="s">
        <v>42</v>
      </c>
      <c r="J188" s="13">
        <v>5718211</v>
      </c>
      <c r="K188" s="13" t="s">
        <v>42</v>
      </c>
    </row>
    <row r="189" spans="1:11" ht="156" x14ac:dyDescent="0.25">
      <c r="A189" s="25" t="s">
        <v>119</v>
      </c>
      <c r="B189" s="13" t="s">
        <v>44</v>
      </c>
      <c r="C189" s="13" t="s">
        <v>42</v>
      </c>
      <c r="D189" s="13" t="s">
        <v>44</v>
      </c>
      <c r="E189" s="13" t="s">
        <v>42</v>
      </c>
      <c r="F189" s="13" t="s">
        <v>42</v>
      </c>
      <c r="G189" s="13" t="s">
        <v>42</v>
      </c>
      <c r="H189" s="13" t="s">
        <v>42</v>
      </c>
      <c r="I189" s="13" t="s">
        <v>42</v>
      </c>
      <c r="J189" s="13" t="s">
        <v>44</v>
      </c>
      <c r="K189" s="13" t="s">
        <v>42</v>
      </c>
    </row>
    <row r="190" spans="1:11" x14ac:dyDescent="0.25">
      <c r="J190" s="26"/>
      <c r="K190" s="23" t="s">
        <v>42</v>
      </c>
    </row>
    <row r="191" spans="1:11" ht="15" customHeight="1" x14ac:dyDescent="0.25">
      <c r="J191" s="26"/>
      <c r="K191" s="23" t="s">
        <v>42</v>
      </c>
    </row>
    <row r="192" spans="1:11" ht="22.5" customHeight="1" x14ac:dyDescent="0.25">
      <c r="A192" s="40" t="s">
        <v>120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</row>
    <row r="194" spans="1:16" x14ac:dyDescent="0.25">
      <c r="A194" s="44" t="s">
        <v>83</v>
      </c>
      <c r="B194" s="44" t="s">
        <v>121</v>
      </c>
      <c r="C194" s="44" t="s">
        <v>33</v>
      </c>
      <c r="D194" s="44"/>
      <c r="E194" s="44"/>
      <c r="F194" s="44"/>
      <c r="G194" s="44" t="s">
        <v>122</v>
      </c>
      <c r="H194" s="44"/>
      <c r="I194" s="44"/>
      <c r="J194" s="44"/>
      <c r="K194" s="17" t="s">
        <v>123</v>
      </c>
      <c r="L194" s="19"/>
      <c r="M194" s="17" t="s">
        <v>124</v>
      </c>
      <c r="N194" s="19"/>
      <c r="O194" s="44" t="s">
        <v>125</v>
      </c>
      <c r="P194" s="44"/>
    </row>
    <row r="195" spans="1:16" ht="30" x14ac:dyDescent="0.25">
      <c r="A195" s="44"/>
      <c r="B195" s="44"/>
      <c r="C195" s="44" t="s">
        <v>36</v>
      </c>
      <c r="D195" s="44"/>
      <c r="E195" s="44" t="s">
        <v>37</v>
      </c>
      <c r="F195" s="44"/>
      <c r="G195" s="44" t="s">
        <v>36</v>
      </c>
      <c r="H195" s="44"/>
      <c r="I195" s="44" t="s">
        <v>37</v>
      </c>
      <c r="J195" s="44"/>
      <c r="K195" s="27" t="s">
        <v>36</v>
      </c>
      <c r="L195" s="27" t="s">
        <v>37</v>
      </c>
      <c r="M195" s="27" t="s">
        <v>36</v>
      </c>
      <c r="N195" s="27" t="s">
        <v>37</v>
      </c>
      <c r="O195" s="44" t="s">
        <v>36</v>
      </c>
      <c r="P195" s="44" t="s">
        <v>37</v>
      </c>
    </row>
    <row r="196" spans="1:16" ht="30" x14ac:dyDescent="0.25">
      <c r="A196" s="44"/>
      <c r="B196" s="44"/>
      <c r="C196" s="13" t="s">
        <v>126</v>
      </c>
      <c r="D196" s="13" t="s">
        <v>127</v>
      </c>
      <c r="E196" s="13" t="s">
        <v>126</v>
      </c>
      <c r="F196" s="13" t="s">
        <v>127</v>
      </c>
      <c r="G196" s="13" t="s">
        <v>126</v>
      </c>
      <c r="H196" s="13" t="s">
        <v>127</v>
      </c>
      <c r="I196" s="13" t="s">
        <v>126</v>
      </c>
      <c r="J196" s="13" t="s">
        <v>127</v>
      </c>
      <c r="K196" s="28"/>
      <c r="L196" s="28"/>
      <c r="M196" s="28"/>
      <c r="N196" s="28"/>
      <c r="O196" s="44"/>
      <c r="P196" s="44"/>
    </row>
    <row r="197" spans="1:16" ht="15" customHeight="1" x14ac:dyDescent="0.25">
      <c r="A197" s="13">
        <v>1</v>
      </c>
      <c r="B197" s="13">
        <v>2</v>
      </c>
      <c r="C197" s="13">
        <v>3</v>
      </c>
      <c r="D197" s="13">
        <v>4</v>
      </c>
      <c r="E197" s="13">
        <v>5</v>
      </c>
      <c r="F197" s="13">
        <v>6</v>
      </c>
      <c r="G197" s="13">
        <v>7</v>
      </c>
      <c r="H197" s="13">
        <v>8</v>
      </c>
      <c r="I197" s="13">
        <v>9</v>
      </c>
      <c r="J197" s="13">
        <v>10</v>
      </c>
      <c r="K197" s="13">
        <v>11</v>
      </c>
      <c r="L197" s="13">
        <v>12</v>
      </c>
      <c r="M197" s="13">
        <v>13</v>
      </c>
      <c r="N197" s="13">
        <v>14</v>
      </c>
      <c r="O197" s="13">
        <v>15</v>
      </c>
      <c r="P197" s="13">
        <v>16</v>
      </c>
    </row>
    <row r="198" spans="1:16" ht="15" customHeight="1" x14ac:dyDescent="0.25">
      <c r="A198" s="13">
        <v>1</v>
      </c>
      <c r="B198" s="29" t="s">
        <v>128</v>
      </c>
      <c r="C198" s="13">
        <v>15.16</v>
      </c>
      <c r="D198" s="37">
        <v>15.16</v>
      </c>
      <c r="E198" s="13"/>
      <c r="F198" s="13"/>
      <c r="G198" s="37">
        <v>15.16</v>
      </c>
      <c r="H198" s="37">
        <v>15.16</v>
      </c>
      <c r="I198" s="13"/>
      <c r="J198" s="13"/>
      <c r="K198" s="37">
        <v>15.16</v>
      </c>
      <c r="L198" s="37"/>
      <c r="M198" s="37">
        <v>15.16</v>
      </c>
      <c r="N198" s="37"/>
      <c r="O198" s="37">
        <v>15.16</v>
      </c>
      <c r="P198" s="37"/>
    </row>
    <row r="199" spans="1:16" ht="15" customHeight="1" x14ac:dyDescent="0.25">
      <c r="A199" s="13">
        <v>2</v>
      </c>
      <c r="B199" s="29" t="s">
        <v>129</v>
      </c>
      <c r="C199" s="13">
        <v>1</v>
      </c>
      <c r="D199" s="37">
        <v>1</v>
      </c>
      <c r="E199" s="13"/>
      <c r="F199" s="13"/>
      <c r="G199" s="37">
        <v>1</v>
      </c>
      <c r="H199" s="37">
        <v>1</v>
      </c>
      <c r="I199" s="13"/>
      <c r="J199" s="13"/>
      <c r="K199" s="37">
        <v>1</v>
      </c>
      <c r="L199" s="37"/>
      <c r="M199" s="37">
        <v>1</v>
      </c>
      <c r="N199" s="37"/>
      <c r="O199" s="37">
        <v>1</v>
      </c>
      <c r="P199" s="37"/>
    </row>
    <row r="200" spans="1:16" ht="15" customHeight="1" x14ac:dyDescent="0.25">
      <c r="A200" s="13">
        <v>3</v>
      </c>
      <c r="B200" s="29" t="s">
        <v>130</v>
      </c>
      <c r="C200" s="13">
        <v>2</v>
      </c>
      <c r="D200" s="37">
        <v>2</v>
      </c>
      <c r="E200" s="13"/>
      <c r="F200" s="13"/>
      <c r="G200" s="37">
        <v>2</v>
      </c>
      <c r="H200" s="37">
        <v>2</v>
      </c>
      <c r="I200" s="13"/>
      <c r="J200" s="13"/>
      <c r="K200" s="37">
        <v>2</v>
      </c>
      <c r="L200" s="37"/>
      <c r="M200" s="37">
        <v>2</v>
      </c>
      <c r="N200" s="37"/>
      <c r="O200" s="37">
        <v>2</v>
      </c>
      <c r="P200" s="37"/>
    </row>
    <row r="201" spans="1:16" x14ac:dyDescent="0.25">
      <c r="A201" s="13">
        <v>4</v>
      </c>
      <c r="B201" s="29" t="s">
        <v>131</v>
      </c>
      <c r="C201" s="14">
        <v>24.75</v>
      </c>
      <c r="D201" s="14">
        <v>24.75</v>
      </c>
      <c r="E201" s="14" t="s">
        <v>42</v>
      </c>
      <c r="F201" s="14" t="s">
        <v>42</v>
      </c>
      <c r="G201" s="14">
        <v>24.75</v>
      </c>
      <c r="H201" s="14">
        <v>24.75</v>
      </c>
      <c r="I201" s="14" t="s">
        <v>42</v>
      </c>
      <c r="J201" s="14" t="s">
        <v>42</v>
      </c>
      <c r="K201" s="14">
        <v>24.75</v>
      </c>
      <c r="L201" s="14"/>
      <c r="M201" s="14">
        <v>24.75</v>
      </c>
      <c r="N201" s="14"/>
      <c r="O201" s="14">
        <v>24.75</v>
      </c>
      <c r="P201" s="14"/>
    </row>
    <row r="202" spans="1:16" x14ac:dyDescent="0.25">
      <c r="A202" s="13" t="s">
        <v>42</v>
      </c>
      <c r="B202" s="13" t="s">
        <v>49</v>
      </c>
      <c r="C202" s="13">
        <f>C198+C199+C200+C201</f>
        <v>42.91</v>
      </c>
      <c r="D202" s="37">
        <f>D198+D199+D200+D201</f>
        <v>42.91</v>
      </c>
      <c r="E202" s="13" t="s">
        <v>42</v>
      </c>
      <c r="F202" s="13" t="s">
        <v>42</v>
      </c>
      <c r="G202" s="37">
        <f>G198+G199+G200+G201</f>
        <v>42.91</v>
      </c>
      <c r="H202" s="37">
        <f>H198+H199+H200+H201</f>
        <v>42.91</v>
      </c>
      <c r="I202" s="13" t="s">
        <v>42</v>
      </c>
      <c r="J202" s="13" t="s">
        <v>42</v>
      </c>
      <c r="K202" s="37">
        <f>K198+K199+K200+K201</f>
        <v>42.91</v>
      </c>
      <c r="L202" s="37"/>
      <c r="M202" s="37">
        <f>M198+M199+M200+M201</f>
        <v>42.91</v>
      </c>
      <c r="N202" s="37"/>
      <c r="O202" s="37">
        <f>O198+O199+O200+O201</f>
        <v>42.91</v>
      </c>
      <c r="P202" s="37"/>
    </row>
    <row r="203" spans="1:16" ht="15" customHeight="1" x14ac:dyDescent="0.25">
      <c r="A203" s="13" t="s">
        <v>42</v>
      </c>
      <c r="B203" s="13" t="s">
        <v>132</v>
      </c>
      <c r="C203" s="13" t="s">
        <v>44</v>
      </c>
      <c r="D203" s="13" t="s">
        <v>44</v>
      </c>
      <c r="E203" s="13" t="s">
        <v>42</v>
      </c>
      <c r="F203" s="13" t="s">
        <v>42</v>
      </c>
      <c r="G203" s="13" t="s">
        <v>44</v>
      </c>
      <c r="H203" s="13" t="s">
        <v>44</v>
      </c>
      <c r="I203" s="13" t="s">
        <v>42</v>
      </c>
      <c r="J203" s="13" t="s">
        <v>42</v>
      </c>
      <c r="K203" s="13" t="s">
        <v>44</v>
      </c>
      <c r="L203" s="13" t="s">
        <v>42</v>
      </c>
      <c r="M203" s="13" t="s">
        <v>44</v>
      </c>
      <c r="N203" s="13"/>
      <c r="O203" s="13" t="s">
        <v>44</v>
      </c>
      <c r="P203" s="13" t="s">
        <v>42</v>
      </c>
    </row>
    <row r="204" spans="1:16" x14ac:dyDescent="0.25">
      <c r="J204" s="26"/>
      <c r="K204" s="23"/>
      <c r="L204" s="23"/>
      <c r="M204" s="23"/>
      <c r="N204" s="23"/>
      <c r="O204" s="26"/>
      <c r="P204" s="26"/>
    </row>
    <row r="205" spans="1:16" x14ac:dyDescent="0.25">
      <c r="J205" s="26"/>
      <c r="K205" s="23"/>
      <c r="L205" s="23"/>
      <c r="M205" s="23"/>
      <c r="N205" s="23"/>
      <c r="O205" s="50"/>
      <c r="P205" s="50"/>
    </row>
    <row r="206" spans="1:16" ht="30.75" customHeight="1" x14ac:dyDescent="0.25">
      <c r="A206" s="42" t="s">
        <v>133</v>
      </c>
      <c r="B206" s="42"/>
      <c r="C206" s="42"/>
      <c r="D206" s="42"/>
      <c r="E206" s="42"/>
      <c r="F206" s="42"/>
      <c r="G206" s="42"/>
      <c r="H206" s="42"/>
      <c r="I206" s="42"/>
      <c r="J206" s="42"/>
      <c r="O206" s="50"/>
      <c r="P206" s="50"/>
    </row>
    <row r="207" spans="1:16" ht="28.5" customHeight="1" x14ac:dyDescent="0.25">
      <c r="A207" s="42" t="s">
        <v>134</v>
      </c>
      <c r="B207" s="42"/>
      <c r="C207" s="42"/>
      <c r="D207" s="42"/>
      <c r="E207" s="42"/>
      <c r="F207" s="42"/>
      <c r="G207" s="42"/>
      <c r="H207" s="42"/>
      <c r="I207" s="42"/>
      <c r="J207" s="42"/>
      <c r="O207" s="50"/>
      <c r="P207" s="50"/>
    </row>
    <row r="208" spans="1:16" x14ac:dyDescent="0.25">
      <c r="A208" s="11" t="s">
        <v>30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6"/>
      <c r="L208" s="16"/>
      <c r="O208" s="23"/>
      <c r="P208" s="23"/>
    </row>
    <row r="209" spans="1:16" x14ac:dyDescent="0.25">
      <c r="K209" s="16"/>
      <c r="L209" s="16"/>
      <c r="O209" s="30"/>
      <c r="P209" s="30"/>
    </row>
    <row r="210" spans="1:16" x14ac:dyDescent="0.25">
      <c r="K210" s="11"/>
      <c r="L210" s="11"/>
      <c r="O210" s="23"/>
      <c r="P210" s="23"/>
    </row>
    <row r="211" spans="1:16" ht="30" customHeight="1" x14ac:dyDescent="0.25">
      <c r="A211" s="44" t="s">
        <v>79</v>
      </c>
      <c r="B211" s="44" t="s">
        <v>135</v>
      </c>
      <c r="C211" s="44" t="s">
        <v>136</v>
      </c>
      <c r="D211" s="44" t="s">
        <v>33</v>
      </c>
      <c r="E211" s="44"/>
      <c r="F211" s="44"/>
      <c r="G211" s="44" t="s">
        <v>34</v>
      </c>
      <c r="H211" s="44"/>
      <c r="I211" s="44"/>
      <c r="J211" s="47" t="s">
        <v>35</v>
      </c>
      <c r="K211" s="48"/>
      <c r="L211" s="49"/>
      <c r="O211" s="23"/>
      <c r="P211" s="23"/>
    </row>
    <row r="212" spans="1:16" ht="30" x14ac:dyDescent="0.25">
      <c r="A212" s="44"/>
      <c r="B212" s="44"/>
      <c r="C212" s="44"/>
      <c r="D212" s="13" t="s">
        <v>36</v>
      </c>
      <c r="E212" s="13" t="s">
        <v>37</v>
      </c>
      <c r="F212" s="13" t="s">
        <v>137</v>
      </c>
      <c r="G212" s="13" t="s">
        <v>36</v>
      </c>
      <c r="H212" s="13" t="s">
        <v>37</v>
      </c>
      <c r="I212" s="13" t="s">
        <v>40</v>
      </c>
      <c r="J212" s="13" t="s">
        <v>36</v>
      </c>
      <c r="K212" s="13" t="s">
        <v>37</v>
      </c>
      <c r="L212" s="13" t="s">
        <v>138</v>
      </c>
    </row>
    <row r="213" spans="1:16" x14ac:dyDescent="0.25">
      <c r="A213" s="13">
        <v>1</v>
      </c>
      <c r="B213" s="13">
        <v>2</v>
      </c>
      <c r="C213" s="13">
        <v>3</v>
      </c>
      <c r="D213" s="13">
        <v>4</v>
      </c>
      <c r="E213" s="13">
        <v>5</v>
      </c>
      <c r="F213" s="13">
        <v>6</v>
      </c>
      <c r="G213" s="13">
        <v>7</v>
      </c>
      <c r="H213" s="13">
        <v>8</v>
      </c>
      <c r="I213" s="13">
        <v>9</v>
      </c>
      <c r="J213" s="13">
        <v>10</v>
      </c>
      <c r="K213" s="13">
        <v>11</v>
      </c>
      <c r="L213" s="13">
        <v>12</v>
      </c>
    </row>
    <row r="214" spans="1:16" ht="15" customHeight="1" x14ac:dyDescent="0.25">
      <c r="A214" s="13" t="s">
        <v>42</v>
      </c>
      <c r="B214" s="14" t="s">
        <v>42</v>
      </c>
      <c r="C214" s="14" t="s">
        <v>42</v>
      </c>
      <c r="D214" s="14" t="s">
        <v>42</v>
      </c>
      <c r="E214" s="14" t="s">
        <v>42</v>
      </c>
      <c r="F214" s="14" t="s">
        <v>42</v>
      </c>
      <c r="G214" s="14" t="s">
        <v>42</v>
      </c>
      <c r="H214" s="14" t="s">
        <v>42</v>
      </c>
      <c r="I214" s="14" t="s">
        <v>42</v>
      </c>
      <c r="J214" s="14" t="s">
        <v>42</v>
      </c>
      <c r="K214" s="14" t="s">
        <v>42</v>
      </c>
      <c r="L214" s="14" t="s">
        <v>42</v>
      </c>
    </row>
    <row r="215" spans="1:16" ht="15" customHeight="1" x14ac:dyDescent="0.25">
      <c r="A215" s="13" t="s">
        <v>42</v>
      </c>
      <c r="B215" s="13" t="s">
        <v>49</v>
      </c>
      <c r="C215" s="14" t="s">
        <v>42</v>
      </c>
      <c r="D215" s="14" t="s">
        <v>42</v>
      </c>
      <c r="E215" s="14" t="s">
        <v>42</v>
      </c>
      <c r="F215" s="14" t="s">
        <v>42</v>
      </c>
      <c r="G215" s="14" t="s">
        <v>42</v>
      </c>
      <c r="H215" s="14" t="s">
        <v>42</v>
      </c>
      <c r="I215" s="14" t="s">
        <v>42</v>
      </c>
      <c r="J215" s="14" t="s">
        <v>42</v>
      </c>
      <c r="K215" s="14" t="s">
        <v>42</v>
      </c>
      <c r="L215" s="14" t="s">
        <v>42</v>
      </c>
    </row>
    <row r="216" spans="1:16" x14ac:dyDescent="0.25">
      <c r="K216" s="30" t="s">
        <v>42</v>
      </c>
      <c r="L216" s="30" t="s">
        <v>42</v>
      </c>
    </row>
    <row r="217" spans="1:16" x14ac:dyDescent="0.25">
      <c r="A217" s="42" t="s">
        <v>139</v>
      </c>
      <c r="B217" s="42"/>
      <c r="C217" s="42"/>
      <c r="D217" s="42"/>
      <c r="E217" s="42"/>
      <c r="F217" s="42"/>
      <c r="G217" s="42"/>
      <c r="H217" s="42"/>
      <c r="I217" s="42"/>
      <c r="K217" s="30" t="s">
        <v>42</v>
      </c>
      <c r="L217" s="30" t="s">
        <v>42</v>
      </c>
    </row>
    <row r="218" spans="1:16" x14ac:dyDescent="0.25">
      <c r="A218" s="11" t="s">
        <v>30</v>
      </c>
      <c r="K218" s="26"/>
      <c r="L218" s="26"/>
    </row>
    <row r="219" spans="1:16" ht="21.75" customHeight="1" x14ac:dyDescent="0.25"/>
    <row r="220" spans="1:16" x14ac:dyDescent="0.25">
      <c r="A220" s="44" t="s">
        <v>83</v>
      </c>
      <c r="B220" s="44" t="s">
        <v>135</v>
      </c>
      <c r="C220" s="44" t="s">
        <v>136</v>
      </c>
      <c r="D220" s="44" t="s">
        <v>51</v>
      </c>
      <c r="E220" s="44"/>
      <c r="F220" s="44"/>
      <c r="G220" s="44" t="s">
        <v>52</v>
      </c>
      <c r="H220" s="44"/>
      <c r="I220" s="44"/>
    </row>
    <row r="221" spans="1:16" ht="30" x14ac:dyDescent="0.25">
      <c r="A221" s="44"/>
      <c r="B221" s="44"/>
      <c r="C221" s="44"/>
      <c r="D221" s="13" t="s">
        <v>36</v>
      </c>
      <c r="E221" s="13" t="s">
        <v>37</v>
      </c>
      <c r="F221" s="13" t="s">
        <v>137</v>
      </c>
      <c r="G221" s="13" t="s">
        <v>36</v>
      </c>
      <c r="H221" s="13" t="s">
        <v>37</v>
      </c>
      <c r="I221" s="13" t="s">
        <v>40</v>
      </c>
    </row>
    <row r="222" spans="1:16" x14ac:dyDescent="0.25">
      <c r="A222" s="13">
        <v>1</v>
      </c>
      <c r="B222" s="13">
        <v>2</v>
      </c>
      <c r="C222" s="13">
        <v>3</v>
      </c>
      <c r="D222" s="13">
        <v>4</v>
      </c>
      <c r="E222" s="13">
        <v>5</v>
      </c>
      <c r="F222" s="13">
        <v>6</v>
      </c>
      <c r="G222" s="13">
        <v>7</v>
      </c>
      <c r="H222" s="13">
        <v>8</v>
      </c>
      <c r="I222" s="13">
        <v>9</v>
      </c>
    </row>
    <row r="223" spans="1:16" x14ac:dyDescent="0.25">
      <c r="A223" s="13" t="s">
        <v>42</v>
      </c>
      <c r="B223" s="14" t="s">
        <v>42</v>
      </c>
      <c r="C223" s="14" t="s">
        <v>42</v>
      </c>
      <c r="D223" s="14" t="s">
        <v>42</v>
      </c>
      <c r="E223" s="14" t="s">
        <v>42</v>
      </c>
      <c r="F223" s="14" t="s">
        <v>42</v>
      </c>
      <c r="G223" s="14" t="s">
        <v>42</v>
      </c>
      <c r="H223" s="14" t="s">
        <v>42</v>
      </c>
      <c r="I223" s="14" t="s">
        <v>42</v>
      </c>
    </row>
    <row r="224" spans="1:16" x14ac:dyDescent="0.25">
      <c r="A224" s="13" t="s">
        <v>42</v>
      </c>
      <c r="B224" s="13" t="s">
        <v>49</v>
      </c>
      <c r="C224" s="14" t="s">
        <v>42</v>
      </c>
      <c r="D224" s="14" t="s">
        <v>42</v>
      </c>
      <c r="E224" s="14" t="s">
        <v>42</v>
      </c>
      <c r="F224" s="14" t="s">
        <v>42</v>
      </c>
      <c r="G224" s="14" t="s">
        <v>42</v>
      </c>
      <c r="H224" s="14" t="s">
        <v>42</v>
      </c>
      <c r="I224" s="14" t="s">
        <v>42</v>
      </c>
    </row>
    <row r="227" spans="1:13" ht="36" customHeight="1" x14ac:dyDescent="0.25">
      <c r="A227" s="42" t="s">
        <v>140</v>
      </c>
      <c r="B227" s="42"/>
      <c r="C227" s="42"/>
      <c r="D227" s="42"/>
      <c r="E227" s="42"/>
      <c r="F227" s="42"/>
      <c r="G227" s="42"/>
      <c r="H227" s="42"/>
      <c r="I227" s="42"/>
      <c r="J227" s="24"/>
    </row>
    <row r="228" spans="1:13" ht="21.75" customHeight="1" x14ac:dyDescent="0.25">
      <c r="A228" s="11" t="s">
        <v>30</v>
      </c>
    </row>
    <row r="229" spans="1:13" ht="15.75" customHeight="1" x14ac:dyDescent="0.25">
      <c r="K229" s="24"/>
      <c r="L229" s="24"/>
      <c r="M229" s="24"/>
    </row>
    <row r="231" spans="1:13" ht="30" x14ac:dyDescent="0.25">
      <c r="A231" s="45" t="s">
        <v>141</v>
      </c>
      <c r="B231" s="45" t="s">
        <v>142</v>
      </c>
      <c r="C231" s="44" t="s">
        <v>143</v>
      </c>
      <c r="D231" s="44" t="s">
        <v>33</v>
      </c>
      <c r="E231" s="44"/>
      <c r="F231" s="44" t="s">
        <v>34</v>
      </c>
      <c r="G231" s="44"/>
      <c r="H231" s="44" t="s">
        <v>35</v>
      </c>
      <c r="I231" s="44"/>
      <c r="J231" s="13" t="s">
        <v>144</v>
      </c>
      <c r="K231" s="13"/>
      <c r="L231" s="17" t="s">
        <v>52</v>
      </c>
      <c r="M231" s="19"/>
    </row>
    <row r="232" spans="1:13" ht="120" x14ac:dyDescent="0.25">
      <c r="A232" s="46"/>
      <c r="B232" s="46"/>
      <c r="C232" s="44"/>
      <c r="D232" s="13" t="s">
        <v>145</v>
      </c>
      <c r="E232" s="13" t="s">
        <v>146</v>
      </c>
      <c r="F232" s="13" t="s">
        <v>145</v>
      </c>
      <c r="G232" s="13" t="s">
        <v>146</v>
      </c>
      <c r="H232" s="13" t="s">
        <v>145</v>
      </c>
      <c r="I232" s="13" t="s">
        <v>146</v>
      </c>
      <c r="J232" s="13" t="s">
        <v>145</v>
      </c>
      <c r="K232" s="13" t="s">
        <v>146</v>
      </c>
      <c r="L232" s="13" t="s">
        <v>145</v>
      </c>
      <c r="M232" s="13" t="s">
        <v>146</v>
      </c>
    </row>
    <row r="233" spans="1:13" ht="15" customHeight="1" x14ac:dyDescent="0.25">
      <c r="A233" s="13">
        <v>1</v>
      </c>
      <c r="B233" s="13">
        <v>2</v>
      </c>
      <c r="C233" s="13">
        <v>3</v>
      </c>
      <c r="D233" s="13">
        <v>4</v>
      </c>
      <c r="E233" s="13">
        <v>5</v>
      </c>
      <c r="F233" s="13">
        <v>6</v>
      </c>
      <c r="G233" s="13">
        <v>7</v>
      </c>
      <c r="H233" s="13">
        <v>8</v>
      </c>
      <c r="I233" s="13">
        <v>9</v>
      </c>
      <c r="J233" s="13">
        <v>10</v>
      </c>
      <c r="K233" s="13">
        <v>11</v>
      </c>
      <c r="L233" s="13">
        <v>12</v>
      </c>
      <c r="M233" s="13">
        <v>13</v>
      </c>
    </row>
    <row r="234" spans="1:13" ht="120" x14ac:dyDescent="0.25">
      <c r="A234" s="39" t="s">
        <v>205</v>
      </c>
      <c r="B234" s="39">
        <v>2018</v>
      </c>
      <c r="C234" s="39">
        <v>19980</v>
      </c>
      <c r="D234" s="39">
        <v>19980</v>
      </c>
      <c r="E234" s="39">
        <v>100</v>
      </c>
      <c r="F234" s="13" t="s">
        <v>42</v>
      </c>
      <c r="G234" s="13" t="s">
        <v>42</v>
      </c>
      <c r="H234" s="13" t="s">
        <v>42</v>
      </c>
      <c r="I234" s="13" t="s">
        <v>42</v>
      </c>
      <c r="J234" s="13" t="s">
        <v>42</v>
      </c>
      <c r="K234" s="13" t="s">
        <v>42</v>
      </c>
      <c r="L234" s="13" t="s">
        <v>42</v>
      </c>
      <c r="M234" s="13" t="s">
        <v>42</v>
      </c>
    </row>
    <row r="235" spans="1:13" ht="15" customHeight="1" x14ac:dyDescent="0.25">
      <c r="A235" s="13" t="s">
        <v>42</v>
      </c>
      <c r="B235" s="13" t="s">
        <v>42</v>
      </c>
      <c r="C235" s="13" t="s">
        <v>42</v>
      </c>
      <c r="D235" s="13" t="s">
        <v>42</v>
      </c>
      <c r="E235" s="13" t="s">
        <v>42</v>
      </c>
      <c r="F235" s="13" t="s">
        <v>42</v>
      </c>
      <c r="G235" s="13" t="s">
        <v>42</v>
      </c>
      <c r="H235" s="13" t="s">
        <v>42</v>
      </c>
      <c r="I235" s="13" t="s">
        <v>42</v>
      </c>
      <c r="J235" s="13" t="s">
        <v>42</v>
      </c>
      <c r="K235" s="13" t="s">
        <v>42</v>
      </c>
      <c r="L235" s="13" t="s">
        <v>42</v>
      </c>
      <c r="M235" s="13" t="s">
        <v>42</v>
      </c>
    </row>
    <row r="236" spans="1:13" x14ac:dyDescent="0.25">
      <c r="K236" s="23" t="s">
        <v>42</v>
      </c>
      <c r="L236" s="23" t="s">
        <v>42</v>
      </c>
      <c r="M236" s="23" t="s">
        <v>42</v>
      </c>
    </row>
    <row r="237" spans="1:13" x14ac:dyDescent="0.25">
      <c r="K237" s="23" t="s">
        <v>42</v>
      </c>
      <c r="L237" s="23" t="s">
        <v>42</v>
      </c>
      <c r="M237" s="23" t="s">
        <v>42</v>
      </c>
    </row>
    <row r="238" spans="1:13" ht="42" customHeight="1" x14ac:dyDescent="0.25">
      <c r="A238" s="42" t="s">
        <v>147</v>
      </c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</row>
    <row r="239" spans="1:13" ht="23.25" customHeight="1" x14ac:dyDescent="0.25">
      <c r="A239" s="41" t="s">
        <v>148</v>
      </c>
      <c r="B239" s="41"/>
      <c r="C239" s="41"/>
      <c r="D239" s="41"/>
      <c r="E239" s="41"/>
      <c r="F239" s="41"/>
      <c r="G239" s="41"/>
      <c r="H239" s="41"/>
      <c r="I239" s="41"/>
      <c r="J239" s="41"/>
    </row>
    <row r="240" spans="1:13" ht="23.25" customHeight="1" x14ac:dyDescent="0.25">
      <c r="A240" s="41" t="s">
        <v>149</v>
      </c>
      <c r="B240" s="41"/>
      <c r="C240" s="41"/>
      <c r="D240" s="41"/>
      <c r="E240" s="41"/>
      <c r="F240" s="41"/>
      <c r="G240" s="41"/>
      <c r="H240" s="41"/>
      <c r="I240" s="41"/>
      <c r="J240" s="41"/>
    </row>
    <row r="241" spans="1:12" x14ac:dyDescent="0.25">
      <c r="A241" s="11" t="s">
        <v>30</v>
      </c>
    </row>
    <row r="244" spans="1:12" x14ac:dyDescent="0.25">
      <c r="A244" s="44" t="s">
        <v>150</v>
      </c>
      <c r="B244" s="44" t="s">
        <v>32</v>
      </c>
      <c r="C244" s="44" t="s">
        <v>151</v>
      </c>
      <c r="D244" s="44" t="s">
        <v>152</v>
      </c>
      <c r="E244" s="44" t="s">
        <v>153</v>
      </c>
      <c r="F244" s="44" t="s">
        <v>154</v>
      </c>
      <c r="G244" s="44" t="s">
        <v>155</v>
      </c>
      <c r="H244" s="44" t="s">
        <v>156</v>
      </c>
      <c r="I244" s="44"/>
      <c r="J244" s="44" t="s">
        <v>157</v>
      </c>
    </row>
    <row r="245" spans="1:12" ht="87.75" customHeight="1" x14ac:dyDescent="0.25">
      <c r="A245" s="44"/>
      <c r="B245" s="44"/>
      <c r="C245" s="44"/>
      <c r="D245" s="44"/>
      <c r="E245" s="44"/>
      <c r="F245" s="44"/>
      <c r="G245" s="44"/>
      <c r="H245" s="13" t="s">
        <v>158</v>
      </c>
      <c r="I245" s="13" t="s">
        <v>159</v>
      </c>
      <c r="J245" s="44"/>
    </row>
    <row r="246" spans="1:12" ht="48" customHeight="1" x14ac:dyDescent="0.25">
      <c r="A246" s="13">
        <v>1</v>
      </c>
      <c r="B246" s="13">
        <v>2</v>
      </c>
      <c r="C246" s="13">
        <v>3</v>
      </c>
      <c r="D246" s="13">
        <v>4</v>
      </c>
      <c r="E246" s="13">
        <v>5</v>
      </c>
      <c r="F246" s="13">
        <v>6</v>
      </c>
      <c r="G246" s="13">
        <v>7</v>
      </c>
      <c r="H246" s="13">
        <v>8</v>
      </c>
      <c r="I246" s="13">
        <v>9</v>
      </c>
      <c r="J246" s="13">
        <v>10</v>
      </c>
    </row>
    <row r="247" spans="1:12" x14ac:dyDescent="0.25">
      <c r="A247" s="13" t="s">
        <v>42</v>
      </c>
      <c r="B247" s="13" t="s">
        <v>42</v>
      </c>
      <c r="C247" s="13" t="s">
        <v>42</v>
      </c>
      <c r="D247" s="13" t="s">
        <v>42</v>
      </c>
      <c r="E247" s="13" t="s">
        <v>42</v>
      </c>
      <c r="F247" s="13" t="s">
        <v>42</v>
      </c>
      <c r="G247" s="13" t="s">
        <v>42</v>
      </c>
      <c r="H247" s="13" t="s">
        <v>42</v>
      </c>
      <c r="I247" s="13" t="s">
        <v>42</v>
      </c>
      <c r="J247" s="13" t="s">
        <v>42</v>
      </c>
    </row>
    <row r="248" spans="1:12" x14ac:dyDescent="0.25">
      <c r="A248" s="13" t="s">
        <v>42</v>
      </c>
      <c r="B248" s="13" t="s">
        <v>42</v>
      </c>
      <c r="C248" s="13" t="s">
        <v>42</v>
      </c>
      <c r="D248" s="13" t="s">
        <v>42</v>
      </c>
      <c r="E248" s="13" t="s">
        <v>42</v>
      </c>
      <c r="F248" s="13" t="s">
        <v>42</v>
      </c>
      <c r="G248" s="13" t="s">
        <v>42</v>
      </c>
      <c r="H248" s="13" t="s">
        <v>42</v>
      </c>
      <c r="I248" s="13" t="s">
        <v>42</v>
      </c>
      <c r="J248" s="13" t="s">
        <v>42</v>
      </c>
    </row>
    <row r="249" spans="1:12" x14ac:dyDescent="0.25">
      <c r="A249" s="13" t="s">
        <v>42</v>
      </c>
      <c r="B249" s="13" t="s">
        <v>49</v>
      </c>
      <c r="C249" s="13" t="s">
        <v>42</v>
      </c>
      <c r="D249" s="13" t="s">
        <v>42</v>
      </c>
      <c r="E249" s="13" t="s">
        <v>42</v>
      </c>
      <c r="F249" s="13" t="s">
        <v>42</v>
      </c>
      <c r="G249" s="13" t="s">
        <v>42</v>
      </c>
      <c r="H249" s="13" t="s">
        <v>42</v>
      </c>
      <c r="I249" s="13" t="s">
        <v>42</v>
      </c>
      <c r="J249" s="13" t="s">
        <v>42</v>
      </c>
    </row>
    <row r="252" spans="1:12" ht="27.75" customHeight="1" x14ac:dyDescent="0.25">
      <c r="A252" s="42" t="s">
        <v>160</v>
      </c>
      <c r="B252" s="42"/>
      <c r="C252" s="42"/>
      <c r="D252" s="42"/>
      <c r="E252" s="42"/>
      <c r="F252" s="42"/>
      <c r="G252" s="42"/>
      <c r="H252" s="42"/>
      <c r="I252" s="42"/>
      <c r="J252" s="42"/>
    </row>
    <row r="253" spans="1:12" x14ac:dyDescent="0.25">
      <c r="A253" s="11" t="s">
        <v>30</v>
      </c>
    </row>
    <row r="254" spans="1:12" x14ac:dyDescent="0.25">
      <c r="K254" s="24"/>
      <c r="L254" s="24"/>
    </row>
    <row r="256" spans="1:12" ht="15" customHeight="1" x14ac:dyDescent="0.25">
      <c r="A256" s="44" t="s">
        <v>150</v>
      </c>
      <c r="B256" s="44" t="s">
        <v>32</v>
      </c>
      <c r="C256" s="44" t="s">
        <v>161</v>
      </c>
      <c r="D256" s="44"/>
      <c r="E256" s="44"/>
      <c r="F256" s="44"/>
      <c r="G256" s="44"/>
      <c r="H256" s="44" t="s">
        <v>161</v>
      </c>
      <c r="I256" s="44"/>
      <c r="J256" s="44"/>
      <c r="K256" s="44"/>
      <c r="L256" s="44"/>
    </row>
    <row r="257" spans="1:12" ht="120" customHeight="1" x14ac:dyDescent="0.25">
      <c r="A257" s="44"/>
      <c r="B257" s="44"/>
      <c r="C257" s="44" t="s">
        <v>162</v>
      </c>
      <c r="D257" s="44" t="s">
        <v>163</v>
      </c>
      <c r="E257" s="44" t="s">
        <v>164</v>
      </c>
      <c r="F257" s="44"/>
      <c r="G257" s="44" t="s">
        <v>165</v>
      </c>
      <c r="H257" s="44" t="s">
        <v>166</v>
      </c>
      <c r="I257" s="44" t="s">
        <v>167</v>
      </c>
      <c r="J257" s="44" t="s">
        <v>164</v>
      </c>
      <c r="K257" s="44"/>
      <c r="L257" s="44" t="s">
        <v>168</v>
      </c>
    </row>
    <row r="258" spans="1:12" ht="44.25" customHeight="1" x14ac:dyDescent="0.25">
      <c r="A258" s="44"/>
      <c r="B258" s="44"/>
      <c r="C258" s="44"/>
      <c r="D258" s="44"/>
      <c r="E258" s="13" t="s">
        <v>158</v>
      </c>
      <c r="F258" s="13" t="s">
        <v>159</v>
      </c>
      <c r="G258" s="44"/>
      <c r="H258" s="44"/>
      <c r="I258" s="44"/>
      <c r="J258" s="13" t="s">
        <v>158</v>
      </c>
      <c r="K258" s="13" t="s">
        <v>159</v>
      </c>
      <c r="L258" s="44"/>
    </row>
    <row r="259" spans="1:12" ht="15" customHeight="1" x14ac:dyDescent="0.25">
      <c r="A259" s="13">
        <v>1</v>
      </c>
      <c r="B259" s="13">
        <v>2</v>
      </c>
      <c r="C259" s="13">
        <v>3</v>
      </c>
      <c r="D259" s="13">
        <v>4</v>
      </c>
      <c r="E259" s="13">
        <v>5</v>
      </c>
      <c r="F259" s="13">
        <v>6</v>
      </c>
      <c r="G259" s="13">
        <v>7</v>
      </c>
      <c r="H259" s="13">
        <v>8</v>
      </c>
      <c r="I259" s="13">
        <v>9</v>
      </c>
      <c r="J259" s="13">
        <v>10</v>
      </c>
      <c r="K259" s="13">
        <v>11</v>
      </c>
      <c r="L259" s="13">
        <v>12</v>
      </c>
    </row>
    <row r="260" spans="1:12" ht="15" customHeight="1" x14ac:dyDescent="0.25">
      <c r="A260" s="13" t="s">
        <v>42</v>
      </c>
      <c r="B260" s="13" t="s">
        <v>42</v>
      </c>
      <c r="C260" s="13" t="s">
        <v>42</v>
      </c>
      <c r="D260" s="13" t="s">
        <v>42</v>
      </c>
      <c r="E260" s="13" t="s">
        <v>42</v>
      </c>
      <c r="F260" s="13" t="s">
        <v>42</v>
      </c>
      <c r="G260" s="13" t="s">
        <v>42</v>
      </c>
      <c r="H260" s="13" t="s">
        <v>42</v>
      </c>
      <c r="I260" s="13" t="s">
        <v>42</v>
      </c>
      <c r="J260" s="13" t="s">
        <v>42</v>
      </c>
      <c r="K260" s="13" t="s">
        <v>42</v>
      </c>
      <c r="L260" s="13" t="s">
        <v>42</v>
      </c>
    </row>
    <row r="261" spans="1:12" x14ac:dyDescent="0.25">
      <c r="A261" s="13" t="s">
        <v>42</v>
      </c>
      <c r="B261" s="13" t="s">
        <v>42</v>
      </c>
      <c r="C261" s="13" t="s">
        <v>42</v>
      </c>
      <c r="D261" s="13" t="s">
        <v>42</v>
      </c>
      <c r="E261" s="13" t="s">
        <v>42</v>
      </c>
      <c r="F261" s="13" t="s">
        <v>42</v>
      </c>
      <c r="G261" s="13" t="s">
        <v>42</v>
      </c>
      <c r="H261" s="13" t="s">
        <v>42</v>
      </c>
      <c r="I261" s="13" t="s">
        <v>42</v>
      </c>
      <c r="J261" s="13" t="s">
        <v>42</v>
      </c>
      <c r="K261" s="13" t="s">
        <v>42</v>
      </c>
      <c r="L261" s="13" t="s">
        <v>42</v>
      </c>
    </row>
    <row r="262" spans="1:12" x14ac:dyDescent="0.25">
      <c r="A262" s="13" t="s">
        <v>42</v>
      </c>
      <c r="B262" s="13" t="s">
        <v>49</v>
      </c>
      <c r="C262" s="13" t="s">
        <v>42</v>
      </c>
      <c r="D262" s="13" t="s">
        <v>42</v>
      </c>
      <c r="E262" s="13" t="s">
        <v>42</v>
      </c>
      <c r="F262" s="13" t="s">
        <v>42</v>
      </c>
      <c r="G262" s="13" t="s">
        <v>42</v>
      </c>
      <c r="H262" s="13" t="s">
        <v>42</v>
      </c>
      <c r="I262" s="13" t="s">
        <v>42</v>
      </c>
      <c r="J262" s="13" t="s">
        <v>42</v>
      </c>
      <c r="K262" s="13" t="s">
        <v>42</v>
      </c>
      <c r="L262" s="13" t="s">
        <v>42</v>
      </c>
    </row>
    <row r="263" spans="1:12" x14ac:dyDescent="0.25">
      <c r="K263" s="23" t="s">
        <v>42</v>
      </c>
      <c r="L263" s="23" t="s">
        <v>42</v>
      </c>
    </row>
    <row r="264" spans="1:12" x14ac:dyDescent="0.25">
      <c r="K264" s="23" t="s">
        <v>42</v>
      </c>
      <c r="L264" s="23" t="s">
        <v>42</v>
      </c>
    </row>
    <row r="265" spans="1:12" ht="29.25" customHeight="1" x14ac:dyDescent="0.25">
      <c r="A265" s="42" t="s">
        <v>169</v>
      </c>
      <c r="B265" s="42"/>
      <c r="C265" s="42"/>
      <c r="D265" s="42"/>
      <c r="E265" s="42"/>
      <c r="F265" s="42"/>
      <c r="G265" s="42"/>
      <c r="H265" s="42"/>
      <c r="I265" s="42"/>
    </row>
    <row r="266" spans="1:12" x14ac:dyDescent="0.25">
      <c r="A266" s="11" t="s">
        <v>30</v>
      </c>
    </row>
    <row r="269" spans="1:12" ht="195" x14ac:dyDescent="0.25">
      <c r="A269" s="13" t="s">
        <v>150</v>
      </c>
      <c r="B269" s="13" t="s">
        <v>32</v>
      </c>
      <c r="C269" s="13" t="s">
        <v>151</v>
      </c>
      <c r="D269" s="13" t="s">
        <v>170</v>
      </c>
      <c r="E269" s="13" t="s">
        <v>171</v>
      </c>
      <c r="F269" s="13" t="s">
        <v>172</v>
      </c>
      <c r="G269" s="13" t="s">
        <v>173</v>
      </c>
      <c r="H269" s="13" t="s">
        <v>174</v>
      </c>
      <c r="I269" s="13" t="s">
        <v>175</v>
      </c>
    </row>
    <row r="270" spans="1:12" x14ac:dyDescent="0.25">
      <c r="A270" s="13">
        <v>1</v>
      </c>
      <c r="B270" s="13">
        <v>2</v>
      </c>
      <c r="C270" s="13">
        <v>3</v>
      </c>
      <c r="D270" s="13">
        <v>4</v>
      </c>
      <c r="E270" s="13">
        <v>5</v>
      </c>
      <c r="F270" s="13">
        <v>6</v>
      </c>
      <c r="G270" s="13">
        <v>7</v>
      </c>
      <c r="H270" s="13">
        <v>8</v>
      </c>
      <c r="I270" s="13">
        <v>9</v>
      </c>
    </row>
    <row r="271" spans="1:12" ht="45" x14ac:dyDescent="0.25">
      <c r="A271" s="13">
        <v>2210</v>
      </c>
      <c r="B271" s="13" t="s">
        <v>61</v>
      </c>
      <c r="C271" s="31"/>
      <c r="D271" s="31"/>
      <c r="E271" s="31"/>
      <c r="F271" s="31">
        <v>6171.65</v>
      </c>
      <c r="G271" s="31">
        <v>6200</v>
      </c>
      <c r="H271" s="31" t="s">
        <v>176</v>
      </c>
      <c r="I271" s="13" t="s">
        <v>42</v>
      </c>
    </row>
    <row r="272" spans="1:12" x14ac:dyDescent="0.25">
      <c r="A272" s="13" t="s">
        <v>42</v>
      </c>
      <c r="B272" s="13" t="s">
        <v>42</v>
      </c>
      <c r="C272" s="13" t="s">
        <v>42</v>
      </c>
      <c r="D272" s="13" t="s">
        <v>42</v>
      </c>
      <c r="E272" s="13" t="s">
        <v>42</v>
      </c>
      <c r="F272" s="13" t="s">
        <v>42</v>
      </c>
      <c r="G272" s="13" t="s">
        <v>42</v>
      </c>
      <c r="H272" s="13" t="s">
        <v>42</v>
      </c>
      <c r="I272" s="13" t="s">
        <v>42</v>
      </c>
    </row>
    <row r="273" spans="1:9" x14ac:dyDescent="0.25">
      <c r="A273" s="13" t="s">
        <v>42</v>
      </c>
      <c r="B273" s="13" t="s">
        <v>49</v>
      </c>
      <c r="C273" s="13" t="s">
        <v>42</v>
      </c>
      <c r="D273" s="13" t="s">
        <v>42</v>
      </c>
      <c r="E273" s="13" t="s">
        <v>42</v>
      </c>
      <c r="F273" s="13" t="s">
        <v>42</v>
      </c>
      <c r="G273" s="13" t="s">
        <v>42</v>
      </c>
      <c r="H273" s="13" t="s">
        <v>42</v>
      </c>
      <c r="I273" s="13" t="s">
        <v>42</v>
      </c>
    </row>
    <row r="276" spans="1:9" x14ac:dyDescent="0.25">
      <c r="A276" s="40" t="s">
        <v>177</v>
      </c>
      <c r="B276" s="40"/>
      <c r="C276" s="40"/>
      <c r="D276" s="40"/>
      <c r="E276" s="40"/>
      <c r="F276" s="40"/>
      <c r="G276" s="40"/>
      <c r="H276" s="40"/>
      <c r="I276" s="40"/>
    </row>
    <row r="277" spans="1:9" x14ac:dyDescent="0.25">
      <c r="A277" s="41" t="s">
        <v>178</v>
      </c>
      <c r="B277" s="41"/>
      <c r="C277" s="41"/>
      <c r="D277" s="41"/>
      <c r="E277" s="41"/>
      <c r="F277" s="41"/>
      <c r="G277" s="41"/>
      <c r="H277" s="41"/>
      <c r="I277" s="41"/>
    </row>
    <row r="279" spans="1:9" ht="15" customHeight="1" x14ac:dyDescent="0.25">
      <c r="A279" s="42" t="s">
        <v>189</v>
      </c>
      <c r="B279" s="42"/>
      <c r="C279" s="32"/>
      <c r="D279" s="33"/>
      <c r="G279" s="33"/>
      <c r="H279" s="33" t="s">
        <v>196</v>
      </c>
      <c r="I279" s="33"/>
    </row>
    <row r="280" spans="1:9" ht="15" customHeight="1" x14ac:dyDescent="0.25">
      <c r="A280" s="24"/>
      <c r="B280" s="34"/>
      <c r="D280" s="32" t="s">
        <v>181</v>
      </c>
      <c r="G280" s="43" t="s">
        <v>182</v>
      </c>
      <c r="H280" s="43"/>
      <c r="I280" s="43"/>
    </row>
    <row r="281" spans="1:9" ht="15" customHeight="1" x14ac:dyDescent="0.25">
      <c r="A281" s="42" t="s">
        <v>190</v>
      </c>
      <c r="B281" s="42"/>
      <c r="C281" s="32"/>
      <c r="D281" s="33"/>
      <c r="G281" s="33"/>
      <c r="H281" s="33" t="s">
        <v>197</v>
      </c>
      <c r="I281" s="33"/>
    </row>
    <row r="282" spans="1:9" ht="15" customHeight="1" x14ac:dyDescent="0.25">
      <c r="A282" s="16"/>
      <c r="B282" s="32"/>
      <c r="C282" s="32"/>
      <c r="D282" s="32" t="s">
        <v>181</v>
      </c>
      <c r="G282" s="43" t="s">
        <v>182</v>
      </c>
      <c r="H282" s="43"/>
      <c r="I282" s="43"/>
    </row>
    <row r="285" spans="1:9" ht="45.75" customHeight="1" x14ac:dyDescent="0.25"/>
    <row r="287" spans="1:9" ht="15" customHeight="1" x14ac:dyDescent="0.25"/>
    <row r="289" ht="15" customHeight="1" x14ac:dyDescent="0.25"/>
  </sheetData>
  <mergeCells count="163">
    <mergeCell ref="A6:P6"/>
    <mergeCell ref="A7:J7"/>
    <mergeCell ref="L7:M7"/>
    <mergeCell ref="O7:P7"/>
    <mergeCell ref="A8:J8"/>
    <mergeCell ref="L8:M8"/>
    <mergeCell ref="O8:P8"/>
    <mergeCell ref="C11:E11"/>
    <mergeCell ref="F11:G11"/>
    <mergeCell ref="H11:M11"/>
    <mergeCell ref="O11:P11"/>
    <mergeCell ref="C12:E12"/>
    <mergeCell ref="F12:G12"/>
    <mergeCell ref="H12:M12"/>
    <mergeCell ref="O12:P12"/>
    <mergeCell ref="A9:J9"/>
    <mergeCell ref="L9:M9"/>
    <mergeCell ref="O9:P9"/>
    <mergeCell ref="A10:J10"/>
    <mergeCell ref="L10:M10"/>
    <mergeCell ref="O10:P10"/>
    <mergeCell ref="A20:B20"/>
    <mergeCell ref="A23:A24"/>
    <mergeCell ref="B23:B24"/>
    <mergeCell ref="C23:F23"/>
    <mergeCell ref="G23:J23"/>
    <mergeCell ref="K23:N23"/>
    <mergeCell ref="A14:P14"/>
    <mergeCell ref="A15:P15"/>
    <mergeCell ref="A16:P16"/>
    <mergeCell ref="A17:P17"/>
    <mergeCell ref="A18:P18"/>
    <mergeCell ref="A19:P19"/>
    <mergeCell ref="A48:N48"/>
    <mergeCell ref="A50:A51"/>
    <mergeCell ref="B50:B51"/>
    <mergeCell ref="C50:F50"/>
    <mergeCell ref="G50:J50"/>
    <mergeCell ref="K50:N50"/>
    <mergeCell ref="A34:J34"/>
    <mergeCell ref="A37:A38"/>
    <mergeCell ref="B37:B38"/>
    <mergeCell ref="C37:F37"/>
    <mergeCell ref="G37:J37"/>
    <mergeCell ref="A47:N47"/>
    <mergeCell ref="A80:J80"/>
    <mergeCell ref="A83:A84"/>
    <mergeCell ref="B83:B84"/>
    <mergeCell ref="C83:F83"/>
    <mergeCell ref="G83:J83"/>
    <mergeCell ref="A102:J102"/>
    <mergeCell ref="A70:N70"/>
    <mergeCell ref="A73:A74"/>
    <mergeCell ref="B73:B74"/>
    <mergeCell ref="C73:F73"/>
    <mergeCell ref="G73:J73"/>
    <mergeCell ref="K73:N73"/>
    <mergeCell ref="A117:A118"/>
    <mergeCell ref="B117:B118"/>
    <mergeCell ref="C117:F117"/>
    <mergeCell ref="G117:J117"/>
    <mergeCell ref="K117:N117"/>
    <mergeCell ref="A125:J125"/>
    <mergeCell ref="A105:A106"/>
    <mergeCell ref="B105:B106"/>
    <mergeCell ref="C105:F105"/>
    <mergeCell ref="G105:J105"/>
    <mergeCell ref="A113:J113"/>
    <mergeCell ref="A114:J114"/>
    <mergeCell ref="A139:A140"/>
    <mergeCell ref="B139:B140"/>
    <mergeCell ref="C139:C140"/>
    <mergeCell ref="D139:D140"/>
    <mergeCell ref="E139:G139"/>
    <mergeCell ref="H139:J139"/>
    <mergeCell ref="A128:A129"/>
    <mergeCell ref="B128:B129"/>
    <mergeCell ref="C128:F128"/>
    <mergeCell ref="G128:J128"/>
    <mergeCell ref="A135:J135"/>
    <mergeCell ref="A136:J136"/>
    <mergeCell ref="A179:J179"/>
    <mergeCell ref="A182:A183"/>
    <mergeCell ref="B182:C182"/>
    <mergeCell ref="D182:E182"/>
    <mergeCell ref="F182:G182"/>
    <mergeCell ref="H182:I182"/>
    <mergeCell ref="J182:K182"/>
    <mergeCell ref="A157:J157"/>
    <mergeCell ref="A161:A162"/>
    <mergeCell ref="B161:B162"/>
    <mergeCell ref="C161:C162"/>
    <mergeCell ref="D161:D162"/>
    <mergeCell ref="E161:G161"/>
    <mergeCell ref="H161:J161"/>
    <mergeCell ref="A192:K192"/>
    <mergeCell ref="A194:A196"/>
    <mergeCell ref="B194:B196"/>
    <mergeCell ref="C194:F194"/>
    <mergeCell ref="G194:J194"/>
    <mergeCell ref="O194:P194"/>
    <mergeCell ref="C195:D195"/>
    <mergeCell ref="E195:F195"/>
    <mergeCell ref="G195:H195"/>
    <mergeCell ref="I195:J195"/>
    <mergeCell ref="A211:A212"/>
    <mergeCell ref="B211:B212"/>
    <mergeCell ref="C211:C212"/>
    <mergeCell ref="D211:F211"/>
    <mergeCell ref="G211:I211"/>
    <mergeCell ref="J211:L211"/>
    <mergeCell ref="O195:O196"/>
    <mergeCell ref="P195:P196"/>
    <mergeCell ref="O205:P205"/>
    <mergeCell ref="A206:J206"/>
    <mergeCell ref="O206:O207"/>
    <mergeCell ref="P206:P207"/>
    <mergeCell ref="A207:J207"/>
    <mergeCell ref="A227:I227"/>
    <mergeCell ref="A231:A232"/>
    <mergeCell ref="B231:B232"/>
    <mergeCell ref="C231:C232"/>
    <mergeCell ref="D231:E231"/>
    <mergeCell ref="F231:G231"/>
    <mergeCell ref="H231:I231"/>
    <mergeCell ref="A217:I217"/>
    <mergeCell ref="A220:A221"/>
    <mergeCell ref="B220:B221"/>
    <mergeCell ref="C220:C221"/>
    <mergeCell ref="D220:F220"/>
    <mergeCell ref="G220:I220"/>
    <mergeCell ref="A238:L238"/>
    <mergeCell ref="A239:J239"/>
    <mergeCell ref="A240:J240"/>
    <mergeCell ref="A244:A245"/>
    <mergeCell ref="B244:B245"/>
    <mergeCell ref="C244:C245"/>
    <mergeCell ref="D244:D245"/>
    <mergeCell ref="E244:E245"/>
    <mergeCell ref="F244:F245"/>
    <mergeCell ref="G244:G245"/>
    <mergeCell ref="J257:K257"/>
    <mergeCell ref="L257:L258"/>
    <mergeCell ref="A265:I265"/>
    <mergeCell ref="H244:I244"/>
    <mergeCell ref="J244:J245"/>
    <mergeCell ref="A252:J252"/>
    <mergeCell ref="A256:A258"/>
    <mergeCell ref="B256:B258"/>
    <mergeCell ref="C256:G256"/>
    <mergeCell ref="H256:L256"/>
    <mergeCell ref="C257:C258"/>
    <mergeCell ref="D257:D258"/>
    <mergeCell ref="E257:F257"/>
    <mergeCell ref="A276:I276"/>
    <mergeCell ref="A277:I277"/>
    <mergeCell ref="A279:B279"/>
    <mergeCell ref="G280:I280"/>
    <mergeCell ref="A281:B281"/>
    <mergeCell ref="G282:I282"/>
    <mergeCell ref="G257:G258"/>
    <mergeCell ref="H257:H258"/>
    <mergeCell ref="I257:I258"/>
  </mergeCells>
  <pageMargins left="0.16" right="0.16" top="0.33" bottom="0.28999999999999998" header="0.31496062992125984" footer="0.31496062992125984"/>
  <pageSetup paperSize="9" scale="71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1010</vt:lpstr>
      <vt:lpstr>1</vt:lpstr>
      <vt:lpstr>4</vt:lpstr>
      <vt:lpstr>5</vt:lpstr>
      <vt:lpstr>7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2020-01-27T07:57:07Z</dcterms:modified>
</cp:coreProperties>
</file>